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Area" localSheetId="0">Лист1!$A$1:$I$1239</definedName>
  </definedNames>
  <calcPr calcId="145621"/>
</workbook>
</file>

<file path=xl/calcChain.xml><?xml version="1.0" encoding="utf-8"?>
<calcChain xmlns="http://schemas.openxmlformats.org/spreadsheetml/2006/main">
  <c r="C1047" i="1" l="1"/>
  <c r="C1016" i="1"/>
  <c r="C1002" i="1"/>
  <c r="C990" i="1"/>
  <c r="C982" i="1"/>
  <c r="C965" i="1"/>
  <c r="C947" i="1"/>
  <c r="C901" i="1"/>
  <c r="C887" i="1"/>
  <c r="C880" i="1"/>
  <c r="C868" i="1"/>
  <c r="C848" i="1"/>
  <c r="C828" i="1"/>
  <c r="C813" i="1"/>
  <c r="C766" i="1"/>
  <c r="C761" i="1"/>
  <c r="C751" i="1"/>
  <c r="C726" i="1"/>
  <c r="C706" i="1"/>
  <c r="C700" i="1"/>
  <c r="C686" i="1"/>
  <c r="C667" i="1"/>
  <c r="C655" i="1"/>
  <c r="C629" i="1"/>
  <c r="C619" i="1"/>
  <c r="C609" i="1"/>
  <c r="C600" i="1"/>
  <c r="C586" i="1"/>
  <c r="C562" i="1"/>
  <c r="C553" i="1"/>
  <c r="C544" i="1"/>
  <c r="C537" i="1"/>
  <c r="C500" i="1"/>
  <c r="C490" i="1"/>
  <c r="C474" i="1"/>
  <c r="C459" i="1"/>
  <c r="C438" i="1"/>
  <c r="C406" i="1"/>
  <c r="C398" i="1"/>
  <c r="C376" i="1"/>
  <c r="C327" i="1"/>
  <c r="C319" i="1"/>
  <c r="C276" i="1"/>
  <c r="C221" i="1"/>
  <c r="C153" i="1"/>
  <c r="C141" i="1"/>
  <c r="C113" i="1"/>
  <c r="C81" i="1"/>
  <c r="C66" i="1"/>
  <c r="C33" i="1"/>
  <c r="C11" i="1"/>
  <c r="C1070" i="1"/>
  <c r="E1099" i="1"/>
  <c r="C1098" i="1"/>
  <c r="C1100" i="1" s="1"/>
  <c r="E222" i="1"/>
  <c r="E114" i="1"/>
  <c r="C154" i="1" l="1"/>
  <c r="C1049" i="1"/>
  <c r="C1228" i="1"/>
  <c r="C1217" i="1"/>
  <c r="C1189" i="1"/>
  <c r="C1154" i="1"/>
  <c r="C1143" i="1"/>
  <c r="C1125" i="1"/>
  <c r="C923" i="1"/>
  <c r="C1003" i="1" s="1"/>
  <c r="C892" i="1"/>
  <c r="C902" i="1" s="1"/>
  <c r="C829" i="1"/>
  <c r="C717" i="1"/>
  <c r="C767" i="1" s="1"/>
  <c r="C687" i="1"/>
  <c r="C630" i="1"/>
  <c r="C563" i="1"/>
  <c r="C450" i="1"/>
  <c r="C493" i="1" s="1"/>
  <c r="C389" i="1"/>
  <c r="E34" i="1"/>
  <c r="E319" i="1"/>
  <c r="E321" i="1"/>
  <c r="E330" i="1" s="1"/>
  <c r="E320" i="1"/>
  <c r="C1191" i="1" l="1"/>
  <c r="C1230" i="1"/>
  <c r="C83" i="1"/>
  <c r="C1233" i="1" s="1"/>
  <c r="C328" i="1"/>
  <c r="C407" i="1"/>
  <c r="E761" i="1"/>
  <c r="E276" i="1" l="1"/>
  <c r="E113" i="1"/>
  <c r="E655" i="1"/>
  <c r="E1071" i="1"/>
  <c r="E1070" i="1"/>
  <c r="E1098" i="1" s="1"/>
  <c r="E141" i="1"/>
  <c r="E142" i="1"/>
  <c r="E1048" i="1"/>
  <c r="E277" i="1" l="1"/>
  <c r="E11" i="1" l="1"/>
  <c r="E1236" i="1" s="1"/>
  <c r="E990" i="1" l="1"/>
  <c r="E868" i="1"/>
  <c r="E766" i="1"/>
  <c r="E1189" i="1" l="1"/>
  <c r="E888" i="1" l="1"/>
  <c r="E751" i="1"/>
  <c r="E752" i="1"/>
  <c r="E753" i="1"/>
  <c r="E727" i="1"/>
  <c r="E440" i="1"/>
  <c r="E1238" i="1" l="1"/>
  <c r="E1217" i="1" l="1"/>
  <c r="E221" i="1" l="1"/>
  <c r="E629" i="1" l="1"/>
  <c r="E619" i="1"/>
  <c r="E586" i="1"/>
  <c r="E476" i="1" l="1"/>
  <c r="E459" i="1"/>
  <c r="E377" i="1" l="1"/>
  <c r="E538" i="1" l="1"/>
  <c r="E537" i="1"/>
  <c r="E1229" i="1" l="1"/>
  <c r="E1228" i="1"/>
  <c r="E1230" i="1" s="1"/>
  <c r="E439" i="1" l="1"/>
  <c r="E1237" i="1" l="1"/>
  <c r="G1236" i="1" s="1"/>
  <c r="E1190" i="1"/>
  <c r="E1155" i="1"/>
  <c r="E1154" i="1"/>
  <c r="E1143" i="1"/>
  <c r="E1126" i="1"/>
  <c r="E1125" i="1"/>
  <c r="E1100" i="1"/>
  <c r="E1047" i="1"/>
  <c r="E1049" i="1" s="1"/>
  <c r="E1017" i="1"/>
  <c r="E1051" i="1" s="1"/>
  <c r="E1016" i="1"/>
  <c r="E1050" i="1" s="1"/>
  <c r="E1002" i="1"/>
  <c r="E982" i="1"/>
  <c r="E965" i="1"/>
  <c r="E947" i="1"/>
  <c r="E924" i="1"/>
  <c r="E923" i="1"/>
  <c r="E1004" i="1" s="1"/>
  <c r="E901" i="1"/>
  <c r="E881" i="1"/>
  <c r="E882" i="1"/>
  <c r="E870" i="1"/>
  <c r="E869" i="1"/>
  <c r="E850" i="1"/>
  <c r="E849" i="1"/>
  <c r="E848" i="1"/>
  <c r="E828" i="1"/>
  <c r="E813" i="1"/>
  <c r="E762" i="1"/>
  <c r="E718" i="1"/>
  <c r="E717" i="1"/>
  <c r="E706" i="1"/>
  <c r="E702" i="1"/>
  <c r="E701" i="1"/>
  <c r="E700" i="1"/>
  <c r="E686" i="1"/>
  <c r="E668" i="1"/>
  <c r="E667" i="1"/>
  <c r="E657" i="1"/>
  <c r="E689" i="1" s="1"/>
  <c r="E656" i="1"/>
  <c r="E609" i="1"/>
  <c r="E601" i="1"/>
  <c r="E632" i="1" s="1"/>
  <c r="E600" i="1"/>
  <c r="E562" i="1"/>
  <c r="E553" i="1"/>
  <c r="E544" i="1"/>
  <c r="E564" i="1"/>
  <c r="E492" i="1"/>
  <c r="E475" i="1"/>
  <c r="E474" i="1"/>
  <c r="E460" i="1"/>
  <c r="E451" i="1"/>
  <c r="E450" i="1"/>
  <c r="E438" i="1"/>
  <c r="E406" i="1"/>
  <c r="E398" i="1"/>
  <c r="E391" i="1"/>
  <c r="E390" i="1"/>
  <c r="E389" i="1"/>
  <c r="E376" i="1"/>
  <c r="E327" i="1"/>
  <c r="E153" i="1"/>
  <c r="E1005" i="1" l="1"/>
  <c r="E902" i="1"/>
  <c r="E155" i="1"/>
  <c r="E768" i="1"/>
  <c r="E1101" i="1"/>
  <c r="E154" i="1"/>
  <c r="E329" i="1"/>
  <c r="E328" i="1"/>
  <c r="E408" i="1"/>
  <c r="E493" i="1"/>
  <c r="E495" i="1"/>
  <c r="E687" i="1"/>
  <c r="E767" i="1"/>
  <c r="E769" i="1"/>
  <c r="E830" i="1"/>
  <c r="G1049" i="1"/>
  <c r="E1191" i="1"/>
  <c r="E1232" i="1"/>
  <c r="G1228" i="1" s="1"/>
  <c r="E407" i="1"/>
  <c r="E409" i="1"/>
  <c r="E494" i="1"/>
  <c r="E631" i="1"/>
  <c r="E688" i="1"/>
  <c r="G1003" i="1"/>
  <c r="E1193" i="1"/>
  <c r="E82" i="1"/>
  <c r="E81" i="1"/>
  <c r="E66" i="1"/>
  <c r="E67" i="1"/>
  <c r="E84" i="1" s="1"/>
  <c r="E68" i="1"/>
  <c r="G154" i="1" l="1"/>
  <c r="G1191" i="1"/>
  <c r="G630" i="1"/>
  <c r="G493" i="1"/>
  <c r="G767" i="1"/>
  <c r="G687" i="1"/>
  <c r="G407" i="1"/>
  <c r="E85" i="1"/>
  <c r="E83" i="1"/>
  <c r="E1233" i="1" s="1"/>
  <c r="E893" i="1"/>
  <c r="E904" i="1" s="1"/>
  <c r="E903" i="1"/>
  <c r="E1234" i="1" s="1"/>
  <c r="E500" i="1"/>
  <c r="E565" i="1" s="1"/>
  <c r="G328" i="1"/>
  <c r="G83" i="1" l="1"/>
  <c r="G902" i="1"/>
  <c r="E1235" i="1"/>
  <c r="G563" i="1"/>
  <c r="G1100" i="1"/>
  <c r="G829" i="1" l="1"/>
  <c r="G1233" i="1" s="1"/>
</calcChain>
</file>

<file path=xl/sharedStrings.xml><?xml version="1.0" encoding="utf-8"?>
<sst xmlns="http://schemas.openxmlformats.org/spreadsheetml/2006/main" count="3005" uniqueCount="983">
  <si>
    <t>ул. Ворошилова</t>
  </si>
  <si>
    <t>грунт</t>
  </si>
  <si>
    <t>ул. Береговая</t>
  </si>
  <si>
    <t>ул. Комсомольская</t>
  </si>
  <si>
    <t>ул. Красных Орлов</t>
  </si>
  <si>
    <t>ул. Красноармейская</t>
  </si>
  <si>
    <t>ул. Ленина</t>
  </si>
  <si>
    <t>грунтощебень</t>
  </si>
  <si>
    <t>ул. Партизанская</t>
  </si>
  <si>
    <t>ул. Пионерская</t>
  </si>
  <si>
    <t>ул. Степана Разина</t>
  </si>
  <si>
    <t>ул. 8 Марта</t>
  </si>
  <si>
    <t>№ п/п</t>
  </si>
  <si>
    <t>Местоположение</t>
  </si>
  <si>
    <t>Протяженность, м</t>
  </si>
  <si>
    <t>Вид покрытия</t>
  </si>
  <si>
    <t>Назначение</t>
  </si>
  <si>
    <t>деревня Большая Грязнуха</t>
  </si>
  <si>
    <t>Общая протяженность</t>
  </si>
  <si>
    <t>село Травянское</t>
  </si>
  <si>
    <t>ул. Карла Маркса</t>
  </si>
  <si>
    <t>ул. Новая</t>
  </si>
  <si>
    <t>ул. Волкова</t>
  </si>
  <si>
    <t>асфальтобетон</t>
  </si>
  <si>
    <t>ул. Советская</t>
  </si>
  <si>
    <t>ул. 1 Мая</t>
  </si>
  <si>
    <t xml:space="preserve">ул. Крупской </t>
  </si>
  <si>
    <t>ул. Клинова</t>
  </si>
  <si>
    <t xml:space="preserve">ул. Кирова </t>
  </si>
  <si>
    <t>ул. Свердлова</t>
  </si>
  <si>
    <t>ул. Чапаева</t>
  </si>
  <si>
    <t>ул. Буденного</t>
  </si>
  <si>
    <t>ул. Северная</t>
  </si>
  <si>
    <t>ул. Рабочая</t>
  </si>
  <si>
    <t>деревня Кремлёвка</t>
  </si>
  <si>
    <t>ул. Юбилейная</t>
  </si>
  <si>
    <t>село Новоисетское</t>
  </si>
  <si>
    <t>ул. Мира</t>
  </si>
  <si>
    <t>ул. Ленина (центр)</t>
  </si>
  <si>
    <t>ул. Ленина (между домами)</t>
  </si>
  <si>
    <t>ул. Калинина</t>
  </si>
  <si>
    <t>ул. Кирова</t>
  </si>
  <si>
    <t>ул. Набережная</t>
  </si>
  <si>
    <t>ул. Садовая</t>
  </si>
  <si>
    <t>деревня Черноскутова</t>
  </si>
  <si>
    <t>ул. Центральная</t>
  </si>
  <si>
    <t xml:space="preserve">деревня Боевка </t>
  </si>
  <si>
    <t xml:space="preserve">ул. Калинина </t>
  </si>
  <si>
    <t>поселок городского типа Мартюш</t>
  </si>
  <si>
    <t>ул. Молодежная</t>
  </si>
  <si>
    <t>ул. Строителей</t>
  </si>
  <si>
    <t>ул. Речная</t>
  </si>
  <si>
    <t>ул. Кленовая</t>
  </si>
  <si>
    <t>ул. Рябиновая</t>
  </si>
  <si>
    <t>ул. Победы</t>
  </si>
  <si>
    <t xml:space="preserve">ул. Совхозная </t>
  </si>
  <si>
    <t>ул. Школьная</t>
  </si>
  <si>
    <t xml:space="preserve">ул. Советская </t>
  </si>
  <si>
    <t>ул. Титова</t>
  </si>
  <si>
    <t>ул. Пушкина</t>
  </si>
  <si>
    <t>ул. Цветочная</t>
  </si>
  <si>
    <t>ул. Полевая</t>
  </si>
  <si>
    <t>ул. Восточная</t>
  </si>
  <si>
    <t xml:space="preserve">ул. Сиреневая </t>
  </si>
  <si>
    <t>ул. Земляничная</t>
  </si>
  <si>
    <t>ул. Ясная</t>
  </si>
  <si>
    <t>ул. Южная</t>
  </si>
  <si>
    <t>ул. Бажова</t>
  </si>
  <si>
    <t>деревня Брод</t>
  </si>
  <si>
    <t>ул. М. Горького</t>
  </si>
  <si>
    <t>ул. Андропова</t>
  </si>
  <si>
    <t>ул. Гагарина</t>
  </si>
  <si>
    <t>ул. Фрунзе</t>
  </si>
  <si>
    <t>пер. Береговой</t>
  </si>
  <si>
    <t>ул. Д. Бедного</t>
  </si>
  <si>
    <t>ул. Светлая</t>
  </si>
  <si>
    <t>ул. Чистой росы</t>
  </si>
  <si>
    <t>деревня Щербакова</t>
  </si>
  <si>
    <t>от границы деревни Ключики до автодороги «д. Брод – д. Щербакова»</t>
  </si>
  <si>
    <t>ул. Пролетарская</t>
  </si>
  <si>
    <t>ул. Башарина</t>
  </si>
  <si>
    <t>ул. Розы Люксембург</t>
  </si>
  <si>
    <t>ул. Парижской Коммуны</t>
  </si>
  <si>
    <t>ул. Овражная</t>
  </si>
  <si>
    <t>ул. Лесная</t>
  </si>
  <si>
    <t>ул. Красной Зари</t>
  </si>
  <si>
    <t>ул. И. Талькова</t>
  </si>
  <si>
    <t>ул. Исетская</t>
  </si>
  <si>
    <t>ул. Репина</t>
  </si>
  <si>
    <t>ул. Колхозная</t>
  </si>
  <si>
    <t>ул. Солнечная</t>
  </si>
  <si>
    <t>деревня Ключики</t>
  </si>
  <si>
    <t>село Позариха</t>
  </si>
  <si>
    <t>пер. Геологов</t>
  </si>
  <si>
    <t>пер. Заозёрный</t>
  </si>
  <si>
    <t>пер. Калинина</t>
  </si>
  <si>
    <t>ул. Лабораторная</t>
  </si>
  <si>
    <t>ул. Механизаторов</t>
  </si>
  <si>
    <t>ул. Октября</t>
  </si>
  <si>
    <t>ул. Степы Лямина</t>
  </si>
  <si>
    <t>ул. Труда</t>
  </si>
  <si>
    <t>ул. Формовщиков</t>
  </si>
  <si>
    <t>автодорога «с. Позариха – д. Свобода»</t>
  </si>
  <si>
    <t>деревня Беловодье</t>
  </si>
  <si>
    <t>ул. Степная</t>
  </si>
  <si>
    <t xml:space="preserve">автодорога «д. Беловодье – д. Черемхова» </t>
  </si>
  <si>
    <t>деревня Мазуля</t>
  </si>
  <si>
    <t>деревня Свобода</t>
  </si>
  <si>
    <t>пер. Дачный</t>
  </si>
  <si>
    <t>село Покровское</t>
  </si>
  <si>
    <t>ул. Заречная</t>
  </si>
  <si>
    <t>ул. Октябрьская</t>
  </si>
  <si>
    <t>ул. Студенческая</t>
  </si>
  <si>
    <t>ул. Специалистов</t>
  </si>
  <si>
    <t>ул. Ветеранов</t>
  </si>
  <si>
    <t>деревня Малое Белоносова</t>
  </si>
  <si>
    <t>ул. Молодёжная</t>
  </si>
  <si>
    <t>деревня Часовая</t>
  </si>
  <si>
    <t>посёлок Первомайский</t>
  </si>
  <si>
    <t>ул. 40 Лет Победы</t>
  </si>
  <si>
    <t>поселок Степной</t>
  </si>
  <si>
    <t>село Барабановское</t>
  </si>
  <si>
    <t>пер. Кирова</t>
  </si>
  <si>
    <t>ул. Куйбышева</t>
  </si>
  <si>
    <t>автодорога «с. Барабановское – Садоводческое товарищество»</t>
  </si>
  <si>
    <t>деревня Гашенева</t>
  </si>
  <si>
    <t>деревня Комарова</t>
  </si>
  <si>
    <t>ул. Декабристов</t>
  </si>
  <si>
    <t>ул. Малышева</t>
  </si>
  <si>
    <t>деревня Черемисская</t>
  </si>
  <si>
    <t>ул. Крупской</t>
  </si>
  <si>
    <t>село Смолинское</t>
  </si>
  <si>
    <t>ул. Зеленая</t>
  </si>
  <si>
    <t>ул. Клубная</t>
  </si>
  <si>
    <t>пер. Коммунальный</t>
  </si>
  <si>
    <t>поселок Горный</t>
  </si>
  <si>
    <t>ул. Нагорная</t>
  </si>
  <si>
    <t>автодорога «Объездная п. Горный»</t>
  </si>
  <si>
    <t>деревня Перебор</t>
  </si>
  <si>
    <t>деревня Бекленищева</t>
  </si>
  <si>
    <t>деревня Ключи</t>
  </si>
  <si>
    <t>ул. Н. Воли</t>
  </si>
  <si>
    <t>ул. Максима Горького</t>
  </si>
  <si>
    <t>село Кисловское</t>
  </si>
  <si>
    <t>пер. Кисловский</t>
  </si>
  <si>
    <t>автодорога от ж.д. Казармы до ул. Пролетарской</t>
  </si>
  <si>
    <t>автодорога от д. Кисловское до а/д «с. Покровское – г. Богданович»</t>
  </si>
  <si>
    <t>деревня Соколова</t>
  </si>
  <si>
    <t>поселок Лебяжье</t>
  </si>
  <si>
    <t>ул. Терешковой</t>
  </si>
  <si>
    <t>пер. Садовый</t>
  </si>
  <si>
    <t>пер. Школьный</t>
  </si>
  <si>
    <t>автодорога от п. Лебяжье до а/д          «с. Покровское – г. Богданович»</t>
  </si>
  <si>
    <t>деревня Большее Белоносова</t>
  </si>
  <si>
    <t>ул. Космонавтов</t>
  </si>
  <si>
    <t>ул. Первомайская</t>
  </si>
  <si>
    <t>деревня Бубнова</t>
  </si>
  <si>
    <t>деревня Мосино</t>
  </si>
  <si>
    <t>ул. Ячменева</t>
  </si>
  <si>
    <t>пер. Бажова</t>
  </si>
  <si>
    <t>деревня Чечулина</t>
  </si>
  <si>
    <t>автодорога от д. Чечулина до а/д          «с. Покровское – г. Богданович»</t>
  </si>
  <si>
    <t>село Клевакинское</t>
  </si>
  <si>
    <t>ул. Уральская</t>
  </si>
  <si>
    <t>деревня Мухлынино</t>
  </si>
  <si>
    <t>ул. Кузнецова</t>
  </si>
  <si>
    <t>пер. Восточный</t>
  </si>
  <si>
    <t>деревня Малиновка</t>
  </si>
  <si>
    <t>автодорога «д. Большое Белоносова – д. Малиновка»</t>
  </si>
  <si>
    <t>село Колчедан</t>
  </si>
  <si>
    <t>ул. Беляева</t>
  </si>
  <si>
    <t>ул. Камышевская</t>
  </si>
  <si>
    <t>ул. Заводская</t>
  </si>
  <si>
    <t>пер. Юбилейный</t>
  </si>
  <si>
    <t>автодорога от с. Колчедан до п. Колчедан</t>
  </si>
  <si>
    <t>ул. Рудничная</t>
  </si>
  <si>
    <t>ул. Ильича</t>
  </si>
  <si>
    <t>ул. Ани Семянниковой</t>
  </si>
  <si>
    <t>село Исетское</t>
  </si>
  <si>
    <t>пер. Октябрьский</t>
  </si>
  <si>
    <t>село Маминское</t>
  </si>
  <si>
    <t>ул. Фурманова</t>
  </si>
  <si>
    <t>автодорога «с. Маминское – д. Давыдова»</t>
  </si>
  <si>
    <t>село Троицкое</t>
  </si>
  <si>
    <t>деревня Шилова</t>
  </si>
  <si>
    <t>деревня Старикова</t>
  </si>
  <si>
    <t>ул. Комарова</t>
  </si>
  <si>
    <t>деревня Давыдова</t>
  </si>
  <si>
    <t>деревня Крайчикова</t>
  </si>
  <si>
    <t xml:space="preserve">ул. Западная </t>
  </si>
  <si>
    <t>село Окулово</t>
  </si>
  <si>
    <t>проезд на кладбище</t>
  </si>
  <si>
    <t>поселок Новый Быт</t>
  </si>
  <si>
    <t>ул. Горького</t>
  </si>
  <si>
    <t>ул. Горняков</t>
  </si>
  <si>
    <t>автодорога на Пожарный Пирс</t>
  </si>
  <si>
    <t>поселок Синарский</t>
  </si>
  <si>
    <t>ул. Железнодорожная</t>
  </si>
  <si>
    <t>автодорога от п. Синарский до д. Чайкина</t>
  </si>
  <si>
    <t>деревня Чайкина</t>
  </si>
  <si>
    <t>деревня Потаскуева</t>
  </si>
  <si>
    <t>деревня Боготенкова</t>
  </si>
  <si>
    <t>ул. Моховая</t>
  </si>
  <si>
    <t>село Рыбниковское</t>
  </si>
  <si>
    <t>ул. Блюхера</t>
  </si>
  <si>
    <t>ул. Дмитриева</t>
  </si>
  <si>
    <t>ул. Красина</t>
  </si>
  <si>
    <t>ул. Луначарского</t>
  </si>
  <si>
    <t>село Сипавское</t>
  </si>
  <si>
    <t>село Пирогова</t>
  </si>
  <si>
    <t>ул. Уральских Бойцов</t>
  </si>
  <si>
    <t>автодорога от с. Пирогова до автодороги «Южный обход г. Каменска-Уральского»</t>
  </si>
  <si>
    <t>поселок Ленинский</t>
  </si>
  <si>
    <t>ул. Чкалова</t>
  </si>
  <si>
    <t>автодорога к Пожарному водоёму №1</t>
  </si>
  <si>
    <t>автодорога к водонапорной башне №1</t>
  </si>
  <si>
    <t>автодорога до ГРС</t>
  </si>
  <si>
    <t>автодорога до ТП №1</t>
  </si>
  <si>
    <t>автодорога до ТП №2</t>
  </si>
  <si>
    <t>поселок Октябрьский</t>
  </si>
  <si>
    <t>автодорога от п. Октябрьский до а/д «г. Сысерть – д. Часовая»</t>
  </si>
  <si>
    <t>автодорога к Пожарному водоёму</t>
  </si>
  <si>
    <t>автодорога к водонапорной башне</t>
  </si>
  <si>
    <t>автодорога до ТП</t>
  </si>
  <si>
    <t>деревня Походилова</t>
  </si>
  <si>
    <t>ул. Трубачева</t>
  </si>
  <si>
    <t>автодорога до карьера в д. Походилова</t>
  </si>
  <si>
    <t>внутриквартальные проезды</t>
  </si>
  <si>
    <t>село Сосновское</t>
  </si>
  <si>
    <t>ул. Амурская</t>
  </si>
  <si>
    <t>ул. Озерная</t>
  </si>
  <si>
    <t>автодорога на кладбище</t>
  </si>
  <si>
    <t xml:space="preserve">автодорога к водонапорной башне </t>
  </si>
  <si>
    <t>село Черемхова</t>
  </si>
  <si>
    <t>ул. Абрамова</t>
  </si>
  <si>
    <t>ул. Трубников</t>
  </si>
  <si>
    <t>пер. Полевой</t>
  </si>
  <si>
    <t>деревня Черноусова</t>
  </si>
  <si>
    <t>ул. Каменская</t>
  </si>
  <si>
    <t>пер. Речной</t>
  </si>
  <si>
    <t>Итого по Травянской сельской администрации</t>
  </si>
  <si>
    <t xml:space="preserve">Травянская сельская администрация </t>
  </si>
  <si>
    <t>Итого по Новоисетской сельской администрации</t>
  </si>
  <si>
    <t xml:space="preserve">Новоисетская сельская администрация </t>
  </si>
  <si>
    <t>Итого по Бродовской сельской администрации</t>
  </si>
  <si>
    <t xml:space="preserve">Бродовская сельская администрация </t>
  </si>
  <si>
    <t>Итого по Позарихинской сельской администрации</t>
  </si>
  <si>
    <t xml:space="preserve">Позарихинская сельская администрация </t>
  </si>
  <si>
    <t>Итого по Покровской сельской администрации</t>
  </si>
  <si>
    <t xml:space="preserve">Покровская сельская администрация </t>
  </si>
  <si>
    <t>Итого по Барабановской сельской администрации</t>
  </si>
  <si>
    <t xml:space="preserve">Барабановская сельская администрация </t>
  </si>
  <si>
    <t>Итого по Горноисетской сельской администрации</t>
  </si>
  <si>
    <t xml:space="preserve">Горноисетская сельская администрация </t>
  </si>
  <si>
    <t>Итого по Кисловской сельской администрации</t>
  </si>
  <si>
    <t>Кисловская сельская администрация</t>
  </si>
  <si>
    <t>Итого по Клевакинской сельской администрации</t>
  </si>
  <si>
    <t xml:space="preserve">Клевакинская сельская администрация </t>
  </si>
  <si>
    <t>Итого по Колчеданской сельской администрации</t>
  </si>
  <si>
    <t xml:space="preserve">Колчеданская сельская администрация </t>
  </si>
  <si>
    <t>Итого по Маминской сельской администрации</t>
  </si>
  <si>
    <t>Маминская сельская администрация</t>
  </si>
  <si>
    <t xml:space="preserve">Окуловская сельская администрация </t>
  </si>
  <si>
    <t>Итого по Окуловской сельской администрации</t>
  </si>
  <si>
    <t>Итого по Рыбниковской сельской администрации</t>
  </si>
  <si>
    <t>Итого по Сипавской сельской администрации</t>
  </si>
  <si>
    <t xml:space="preserve">Сипавская сельская администрация </t>
  </si>
  <si>
    <t>Итого по Сосновской сельской администрации</t>
  </si>
  <si>
    <t xml:space="preserve">Сосновская сельская администрация </t>
  </si>
  <si>
    <t>Итого по Черемховской сельской администрации</t>
  </si>
  <si>
    <t>Черемховская сельская администрация</t>
  </si>
  <si>
    <t>Итого по Муниципальному образованию "Каменский городской округ</t>
  </si>
  <si>
    <t xml:space="preserve">Рыбниковская сельская администрация </t>
  </si>
  <si>
    <t>−</t>
  </si>
  <si>
    <t>Переулок между ул. Ворошилова и ул. Ленина</t>
  </si>
  <si>
    <t>Переулок между ул. Ворошилова и ул. Юбилейная</t>
  </si>
  <si>
    <t>Связь внутри нас. пункта</t>
  </si>
  <si>
    <t>Связь внутри нас. Пункта</t>
  </si>
  <si>
    <t>Внутриквартальный переулок №1</t>
  </si>
  <si>
    <t>Внутриквартальный переулок №2</t>
  </si>
  <si>
    <t>Внутриквартальный переулок №3</t>
  </si>
  <si>
    <t>Внутриквартальный переулок №4</t>
  </si>
  <si>
    <t>ул.Кирова</t>
  </si>
  <si>
    <t>переулок между ул. Кирова и ул. Мира</t>
  </si>
  <si>
    <t>переулок между ул. Кирова и ул. Ленина</t>
  </si>
  <si>
    <t>переулок между ул. Комсомольская - ул. Центральная</t>
  </si>
  <si>
    <t>переулок между ул. Комсомольская - ул. Красных Орлов</t>
  </si>
  <si>
    <t>переулок между ул. Новая - ул. Центральная</t>
  </si>
  <si>
    <t>переулок между ул. Чапаева - ул. Ленина</t>
  </si>
  <si>
    <t>переулок между ул. Чапаева - ул. Красных Орлов</t>
  </si>
  <si>
    <t>Связь между нас. Пунктами</t>
  </si>
  <si>
    <t>Связь между нас. Пункта</t>
  </si>
  <si>
    <t xml:space="preserve">автодорога от п. Горный до д. Перебор </t>
  </si>
  <si>
    <t xml:space="preserve">ул. Набережная </t>
  </si>
  <si>
    <t>заезд №1</t>
  </si>
  <si>
    <t>ул. Горная</t>
  </si>
  <si>
    <t>ул. Станционная</t>
  </si>
  <si>
    <t>автодорога от п./л. «Колосок» до автодороги «г. Сысерть – д. Часовая»</t>
  </si>
  <si>
    <t>автодорога от с. Пирогова до д. Крайчикова</t>
  </si>
  <si>
    <t>переулок от ул. Свердлова до ул. Чапаева</t>
  </si>
  <si>
    <t>№ свидетельства о праве собственности</t>
  </si>
  <si>
    <t>автомобильная дорога "г. Каменск-Уральский - д. Кремлевка"</t>
  </si>
  <si>
    <t>автомобильная дорога "д. Кремлевка - Садоводческое товарищество"</t>
  </si>
  <si>
    <t>66 АЕ 609240</t>
  </si>
  <si>
    <t>66АЕ609448</t>
  </si>
  <si>
    <t>участок 1 66АЕ609364</t>
  </si>
  <si>
    <t>участок 2 66АЕ609234</t>
  </si>
  <si>
    <t>автомобильная дорога "д. Щербакова - д. Ключи</t>
  </si>
  <si>
    <t>участок 1 66АЕ609446</t>
  </si>
  <si>
    <t>участок 2 66АЕ609235</t>
  </si>
  <si>
    <t>участок 3 66АЕ609447</t>
  </si>
  <si>
    <t>участок 4 66АЕ609358</t>
  </si>
  <si>
    <t xml:space="preserve">участок 1 66АЕ609236 </t>
  </si>
  <si>
    <t>участок 2 66АЕ609452</t>
  </si>
  <si>
    <t>66АЕ519288</t>
  </si>
  <si>
    <t>участок 1 66АЕ519291</t>
  </si>
  <si>
    <t>участок 2 66АЕ519357</t>
  </si>
  <si>
    <t>участок 3 66АЕ519361</t>
  </si>
  <si>
    <t>участок 4 66АЕ519362</t>
  </si>
  <si>
    <t>автомобильная дорога "с. Позариха - д. Мазуля</t>
  </si>
  <si>
    <t>учаток 1 66АЕ519292</t>
  </si>
  <si>
    <t>учаток 2 66АЕ519290</t>
  </si>
  <si>
    <t>учаток 3 66АЕ519289</t>
  </si>
  <si>
    <t>автодорога "с. Барабановское - д. Гашенева - д. Комарова - д. Черемисская"</t>
  </si>
  <si>
    <t>участок 1 66АЕ519299</t>
  </si>
  <si>
    <t>участок 2 66АЕ519301</t>
  </si>
  <si>
    <t>участок 3 66АЕ519298</t>
  </si>
  <si>
    <t>участок 4 66АЕ519297</t>
  </si>
  <si>
    <t>участок 5 66АЕ519302</t>
  </si>
  <si>
    <t>участок 6 66АЕ519304</t>
  </si>
  <si>
    <t>участок 7 66АЕ519296</t>
  </si>
  <si>
    <t>автомобильная дорога "Подъезд к с. Смолинское"</t>
  </si>
  <si>
    <t>66АЕ609367</t>
  </si>
  <si>
    <t>участок 1 66АЕ827092</t>
  </si>
  <si>
    <t>участок 2 66АЕ827030</t>
  </si>
  <si>
    <t>участок 1 66АЕ609233</t>
  </si>
  <si>
    <t>участок 2 66АЕ609238</t>
  </si>
  <si>
    <t>участок 1 66АЕ609237</t>
  </si>
  <si>
    <t>участок 2 66АЕ609241</t>
  </si>
  <si>
    <t>66АЕ609453</t>
  </si>
  <si>
    <t>заезд центральный от автомобильной дороги "г. Каменск-Уральский - с. Клевакинское"</t>
  </si>
  <si>
    <t>66АЕ609365</t>
  </si>
  <si>
    <t>участок 1 66АЕ609363</t>
  </si>
  <si>
    <t>участок 2 66АЕ609444</t>
  </si>
  <si>
    <t>участок 1 66АЕ609359</t>
  </si>
  <si>
    <t>участок 2 66АЕ609362</t>
  </si>
  <si>
    <t>участок 3 66АЕ609239</t>
  </si>
  <si>
    <t>участок 4 66АЕ609361</t>
  </si>
  <si>
    <t>участок 5 66АЕ609360</t>
  </si>
  <si>
    <t>автодорога "с. Колчедан - д. Соколова - а/д Южный обход г. Каменска-Уральского"</t>
  </si>
  <si>
    <t>66АЕ609451</t>
  </si>
  <si>
    <t>участок 1 66АЕ320015</t>
  </si>
  <si>
    <t>участок 2 66АЕ320013</t>
  </si>
  <si>
    <t>участок 3 66АЕ519293</t>
  </si>
  <si>
    <t>участок 4 66АЕ519295</t>
  </si>
  <si>
    <t>автомобильная дорога "д. Окулова - д. Потаскуево"</t>
  </si>
  <si>
    <t>Участок 1 66АЕ519294</t>
  </si>
  <si>
    <t>Участок 2 66АЕ519300</t>
  </si>
  <si>
    <t>Участок 3 66АЕ519303</t>
  </si>
  <si>
    <t>автомобильная дорога "с. Рыбниковская - д. Шаблиш"  до границы Каменского городского округа Свердловской области</t>
  </si>
  <si>
    <t>участок 1 66АЕ609445</t>
  </si>
  <si>
    <t>участок 2 66АЕ609449</t>
  </si>
  <si>
    <t>участок 1 66АЕ519287</t>
  </si>
  <si>
    <t>участок 2 66АЕ519364</t>
  </si>
  <si>
    <t>участок 3 66АЕ519360</t>
  </si>
  <si>
    <t>автомобильная дорога "с. Сосновское - д. Походилова"</t>
  </si>
  <si>
    <t>участок 1 66АЕ609366</t>
  </si>
  <si>
    <t>участок 2 66АЕ609356</t>
  </si>
  <si>
    <t>участок 1 66АЕ609357</t>
  </si>
  <si>
    <t>участок 2 66АЕ609368</t>
  </si>
  <si>
    <t>автомобильная дорога "Подъезд к д. Походилова от а/д г. Сысерть-д. Часовая"</t>
  </si>
  <si>
    <t>66АЕ609455</t>
  </si>
  <si>
    <t>Из них в муниципальной собственности Каменского городского округа</t>
  </si>
  <si>
    <t>посёлок Солнечный</t>
  </si>
  <si>
    <t>Подъезд к кладбищу с. Рыбниковское</t>
  </si>
  <si>
    <t> ул. Грушевая</t>
  </si>
  <si>
    <t> ул. Зеленая</t>
  </si>
  <si>
    <t>ул. Сиреневая</t>
  </si>
  <si>
    <t>ул. Покровская</t>
  </si>
  <si>
    <t>ул. Вишневая</t>
  </si>
  <si>
    <t>ул. Березовая</t>
  </si>
  <si>
    <t>ул. Академика Демидова</t>
  </si>
  <si>
    <t>Центральный проезд в п. Солнечный</t>
  </si>
  <si>
    <t>автомобильная дорога "с. Клевакино - д. Мосино"</t>
  </si>
  <si>
    <t>ул. Академика Лихачева</t>
  </si>
  <si>
    <t xml:space="preserve">ул. Радужная </t>
  </si>
  <si>
    <t>ул. Весенняя</t>
  </si>
  <si>
    <t>ул. Изумрудная</t>
  </si>
  <si>
    <t>ул. Летняя</t>
  </si>
  <si>
    <t>ул. Бродовская</t>
  </si>
  <si>
    <t>ул. Зеленая Роща</t>
  </si>
  <si>
    <t>ул. Дачная</t>
  </si>
  <si>
    <t>пер. Новый</t>
  </si>
  <si>
    <t>ул. 70 лет Победы</t>
  </si>
  <si>
    <t>Перечень автомобильных дорог общего пользования местного значения муниципального образования «Каменский городской округ»</t>
  </si>
  <si>
    <t>ул. Рассветная</t>
  </si>
  <si>
    <t>ул. Лучезарная</t>
  </si>
  <si>
    <t>ул. Сосновая</t>
  </si>
  <si>
    <t>ул. Радужная</t>
  </si>
  <si>
    <t>ул. Луговая</t>
  </si>
  <si>
    <t>ст. Перебор</t>
  </si>
  <si>
    <t>автомобильная дорога "Подъезд к кладбищу с. Смолинское"</t>
  </si>
  <si>
    <t>ул. Фабричная</t>
  </si>
  <si>
    <t>автомобильная дорога "Подъезд к д. Ключи от автомобильной дороги "г. Кменск-Уральский-с. Рыбниковское-п. Горный"</t>
  </si>
  <si>
    <t>Идентификационный номер</t>
  </si>
  <si>
    <t>65-222-880 ОП МГ-016</t>
  </si>
  <si>
    <t>65-222-885 ОП МГ-014</t>
  </si>
  <si>
    <t>65-222-885 ОП МГ-013</t>
  </si>
  <si>
    <t>65-222-885 ОП МГ-012</t>
  </si>
  <si>
    <t>65-222-885 ОП МГ-011</t>
  </si>
  <si>
    <t>65-222-885 ОП МГ-010</t>
  </si>
  <si>
    <t>65-222-885 ОП МГ-009</t>
  </si>
  <si>
    <t>65-222-885 ОП МГ-008</t>
  </si>
  <si>
    <t>65-222-885 ОП МГ-007</t>
  </si>
  <si>
    <t>65-222-885 ОП МГ-006</t>
  </si>
  <si>
    <t>65-222-885 ОП МГ-005</t>
  </si>
  <si>
    <t>65-222-885 ОП МГ-004</t>
  </si>
  <si>
    <t>65-222-885 ОП МГ-003</t>
  </si>
  <si>
    <t>65-222-885 ОП МГ-002</t>
  </si>
  <si>
    <t>65-222-885 ОП МГ-001</t>
  </si>
  <si>
    <t>65-222-875 ОП МГ-001</t>
  </si>
  <si>
    <t>65-222-875 ОП МГ-002</t>
  </si>
  <si>
    <t>65-222-875 ОП МГ-003</t>
  </si>
  <si>
    <t>65-222-875 ОП МГ-004</t>
  </si>
  <si>
    <t>65-222-875 ОП МГ-005</t>
  </si>
  <si>
    <t>65-222-875 ОП МГ-006</t>
  </si>
  <si>
    <t>65-222-875 ОП МГ-007</t>
  </si>
  <si>
    <t>65-222-875 ОП МГ-008</t>
  </si>
  <si>
    <t>65-222-875 ОП МГ-009</t>
  </si>
  <si>
    <t>65-222-875 ОП МГ-010</t>
  </si>
  <si>
    <t>65-222-875 ОП МГ-011</t>
  </si>
  <si>
    <t>65-222-875 ОП МГ-012</t>
  </si>
  <si>
    <t>65-222-875 ОП МГ-013</t>
  </si>
  <si>
    <t>65-222-875 ОП МГ-014</t>
  </si>
  <si>
    <t>65-222-875 ОП МГ-015</t>
  </si>
  <si>
    <t>65-222-875 ОП МГ-016</t>
  </si>
  <si>
    <t>65-222-875 ОП МГ-017</t>
  </si>
  <si>
    <t>65-222-875 ОП МГ-018</t>
  </si>
  <si>
    <t>65-222-875 ОП МГ-019</t>
  </si>
  <si>
    <t>65-222-875 ОП МГ-020</t>
  </si>
  <si>
    <t>65-222-875 ОП МГ-021</t>
  </si>
  <si>
    <t>65-222-875 ОП МГ-022</t>
  </si>
  <si>
    <t>65-222-875 ОП МГ-023</t>
  </si>
  <si>
    <t>65-222-875 ОП МГ-024</t>
  </si>
  <si>
    <t>65-222-875 ОП МГ-025</t>
  </si>
  <si>
    <t>65-222-875 ОП МГ-026</t>
  </si>
  <si>
    <t>65-222-875 ОП МГ-027</t>
  </si>
  <si>
    <t>65-222-875 ОП МГ-028</t>
  </si>
  <si>
    <t>65-222-875 ОП МГ-029</t>
  </si>
  <si>
    <t>65-222-875 ОП МГ-030</t>
  </si>
  <si>
    <t>65-222-875 ОП МГ-031</t>
  </si>
  <si>
    <t>65-222-875 ОП МГ-032</t>
  </si>
  <si>
    <t>65-222-875 ОП МГ-033</t>
  </si>
  <si>
    <t>65-222-875 ОП МГ-034</t>
  </si>
  <si>
    <t>65-222-875 ОП МГ-035</t>
  </si>
  <si>
    <t>65-222-875 ОП МГ-036</t>
  </si>
  <si>
    <t>65-222-875 ОП МГ-037</t>
  </si>
  <si>
    <t>65-222-875 ОП МГ-038</t>
  </si>
  <si>
    <t>65-222-873 ОП МГ-001</t>
  </si>
  <si>
    <t>65-222-873 ОП МГ-002</t>
  </si>
  <si>
    <t>65-222-873 ОП МГ-003</t>
  </si>
  <si>
    <t>65-222-873 ОП МГ-004</t>
  </si>
  <si>
    <t>65-222-873 ОП МГ-005</t>
  </si>
  <si>
    <t>65-222-873 ОП МГ-006</t>
  </si>
  <si>
    <t>65-222-873 ОП МГ-007</t>
  </si>
  <si>
    <t>65-222-873 ОП МГ-008</t>
  </si>
  <si>
    <t>65-222-873 ОП МГ-009</t>
  </si>
  <si>
    <t>65-222-873 ОП МГ-010</t>
  </si>
  <si>
    <t>65-222-873 ОП МГ-011</t>
  </si>
  <si>
    <t>65-222-873 ОП МГ-012</t>
  </si>
  <si>
    <t>65-222-873 ОП МГ-013</t>
  </si>
  <si>
    <t>65-222-873 ОП МГ-014</t>
  </si>
  <si>
    <t>65-222-873 ОП МГ-015</t>
  </si>
  <si>
    <t>65-222-873 ОП МГ-016</t>
  </si>
  <si>
    <t>65-222-873 ОП МГ-017</t>
  </si>
  <si>
    <t>65-222-873 ОП МГ-018</t>
  </si>
  <si>
    <t>65-222-873 ОП МГ-019</t>
  </si>
  <si>
    <t>65-222-870 ОП МГ-001</t>
  </si>
  <si>
    <t>65-222-870 ОП МГ-002</t>
  </si>
  <si>
    <t>65-222-870 ОП МГ-003</t>
  </si>
  <si>
    <t>65-222-870 ОП МГ-004</t>
  </si>
  <si>
    <t>65-222-870 ОП МГ-005</t>
  </si>
  <si>
    <t>65-222-870 ОП МГ-006</t>
  </si>
  <si>
    <t>65-222-870 ОП МГ-007</t>
  </si>
  <si>
    <t>65-222-870 ОП МГ-008</t>
  </si>
  <si>
    <t>65-222-870 ОП МГ-009</t>
  </si>
  <si>
    <t>65-222-870 ОП МГ-010</t>
  </si>
  <si>
    <t>65-222-870 ОП МГ-011</t>
  </si>
  <si>
    <t>65-222-870 ОП МГ-012</t>
  </si>
  <si>
    <t>65-222-870 ОП МГ-013</t>
  </si>
  <si>
    <t>65-222-870 ОП МГ-014</t>
  </si>
  <si>
    <t>65-222-855 ОП МГ-001</t>
  </si>
  <si>
    <t>65-222-855 ОП МГ-002</t>
  </si>
  <si>
    <t>65-222-855 ОП МГ-003</t>
  </si>
  <si>
    <t>65-222-855 ОП МГ-004</t>
  </si>
  <si>
    <t>65-222-855 ОП МГ-005</t>
  </si>
  <si>
    <t>65-222-855 ОП МГ-006</t>
  </si>
  <si>
    <t>65-222-855 ОП МГ-007</t>
  </si>
  <si>
    <t>65-222-855 ОП МГ-008</t>
  </si>
  <si>
    <t>65-222-855 ОП МГ-009</t>
  </si>
  <si>
    <t>65-222-855 ОП МГ-010</t>
  </si>
  <si>
    <t>65-222-855 ОП МГ-011</t>
  </si>
  <si>
    <t>65-222-855 ОП МГ-012</t>
  </si>
  <si>
    <t>65-222-855 ОП МГ-013</t>
  </si>
  <si>
    <t>65-222-855 ОП МГ-014</t>
  </si>
  <si>
    <t>65-222-855 ОП МГ-015</t>
  </si>
  <si>
    <t>65-222-855 ОП МГ-016</t>
  </si>
  <si>
    <t>65-222-855 ОП МГ-017</t>
  </si>
  <si>
    <t>65-222-855 ОП МГ-018</t>
  </si>
  <si>
    <t>65-222-855 ОП МГ-019</t>
  </si>
  <si>
    <t>65-222-855 ОП МГ-020</t>
  </si>
  <si>
    <t>65-222-855 ОП МГ-021</t>
  </si>
  <si>
    <t>65-222-855 ОП МГ-022</t>
  </si>
  <si>
    <t>65-222-855 ОП МГ-023</t>
  </si>
  <si>
    <t>65-222-855 ОП МГ-024</t>
  </si>
  <si>
    <t>65-222-855 ОП МГ-025</t>
  </si>
  <si>
    <t>65-222-855 ОП МГ-026</t>
  </si>
  <si>
    <t>65-222-855 ОП МГ-027</t>
  </si>
  <si>
    <t>65-222-855 ОП МГ-028</t>
  </si>
  <si>
    <t>65-222-855 ОП МГ-029</t>
  </si>
  <si>
    <t>65-222-855 ОП МГ-030</t>
  </si>
  <si>
    <t>65-222-855 ОП МГ-031</t>
  </si>
  <si>
    <t>65-222-855 ОП МГ-032</t>
  </si>
  <si>
    <t>65-222-855 ОП МГ-033</t>
  </si>
  <si>
    <t>65-222-855 ОП МГ-034</t>
  </si>
  <si>
    <t>65-222-855 ОП МГ-036</t>
  </si>
  <si>
    <t>65-222-855 ОП МГ-037</t>
  </si>
  <si>
    <t>65-222-855 ОП МГ-038</t>
  </si>
  <si>
    <t>65-222-855 ОП МГ-039</t>
  </si>
  <si>
    <t>65-222-855 ОП МГ-040</t>
  </si>
  <si>
    <t>65-222-850 ОП МГ-002</t>
  </si>
  <si>
    <t>65-222-850 ОП МГ-003</t>
  </si>
  <si>
    <t>65-222-850 ОП МГ-004</t>
  </si>
  <si>
    <t>65-222-850 ОП МГ-005</t>
  </si>
  <si>
    <t>65-222-850 ОП МГ-006</t>
  </si>
  <si>
    <t>65-222-850 ОП МГ-007</t>
  </si>
  <si>
    <t>65-222-850 ОП МГ-008</t>
  </si>
  <si>
    <t>65-222-850 ОП МГ-009</t>
  </si>
  <si>
    <t>65-222-850 ОП МГ-010</t>
  </si>
  <si>
    <t>65-222-850 ОП МГ-011</t>
  </si>
  <si>
    <t>65-222-850 ОП МГ-012</t>
  </si>
  <si>
    <t>65-222-850 ОП МГ-013</t>
  </si>
  <si>
    <t>65-222-850 ОП МГ-014</t>
  </si>
  <si>
    <t>65-222-850 ОП МГ-015</t>
  </si>
  <si>
    <t>65-222-850 ОП МГ-016</t>
  </si>
  <si>
    <t>65-222-850 ОП МГ-017</t>
  </si>
  <si>
    <t>65-222-850 ОП МГ-018</t>
  </si>
  <si>
    <t>65-222-850 ОП МГ-019</t>
  </si>
  <si>
    <t>65-222-850 ОП МГ-020</t>
  </si>
  <si>
    <t>65-222-850 ОП МГ-021</t>
  </si>
  <si>
    <t>65-222-850 ОП МГ-023</t>
  </si>
  <si>
    <t>65-222-840 ОП МГ-001</t>
  </si>
  <si>
    <t>65-222-840 ОП МГ-002</t>
  </si>
  <si>
    <t>65-222-840 ОП МГ-003</t>
  </si>
  <si>
    <t>65-222-840 ОП МГ-004</t>
  </si>
  <si>
    <t>65-222-840 ОП МГ-005</t>
  </si>
  <si>
    <t>65-222-840 ОП МГ-006</t>
  </si>
  <si>
    <t>65-222-840 ОП МГ-007</t>
  </si>
  <si>
    <t>65-222-840 ОП МГ-008</t>
  </si>
  <si>
    <t>65-222-840 ОП МГ-009</t>
  </si>
  <si>
    <t>65-222-840 ОП МГ-010</t>
  </si>
  <si>
    <t>65-222-840 ОП МГ-011</t>
  </si>
  <si>
    <t>65-222-840 ОП МГ-012</t>
  </si>
  <si>
    <t>65-222-840 ОП МГ-013</t>
  </si>
  <si>
    <t>65-222-840 ОП МГ-014</t>
  </si>
  <si>
    <t>65-222-840 ОП МГ-015</t>
  </si>
  <si>
    <t>65-222-840 ОП МГ-016</t>
  </si>
  <si>
    <t>65-222-840 ОП МГ-017</t>
  </si>
  <si>
    <t>65-222-840 ОП МГ-018</t>
  </si>
  <si>
    <t>65-222-840 ОП МГ-019</t>
  </si>
  <si>
    <t>65-222-840 ОП МГ-020</t>
  </si>
  <si>
    <t>65-222-840 ОП МГ-021</t>
  </si>
  <si>
    <t>65-222-840 ОП МГ-022</t>
  </si>
  <si>
    <t>65-222-835 ОП МГ-001</t>
  </si>
  <si>
    <t>65-222-835 ОП МГ-002</t>
  </si>
  <si>
    <t>65-222-835 ОП МГ-003</t>
  </si>
  <si>
    <t>65-222-835 ОП МГ-004</t>
  </si>
  <si>
    <t>65-222-835 ОП МГ-005</t>
  </si>
  <si>
    <t>65-222-835 ОП МГ-006</t>
  </si>
  <si>
    <t>65-222-835 ОП МГ-007</t>
  </si>
  <si>
    <t>65-222-835 ОП МГ-008</t>
  </si>
  <si>
    <t>65-222-835 ОП МГ-009</t>
  </si>
  <si>
    <t>65-222-835 ОП МГ-010</t>
  </si>
  <si>
    <t>65-222-835 ОП МГ-011</t>
  </si>
  <si>
    <t>65-222-835 ОП МГ-012</t>
  </si>
  <si>
    <t>65-222-835 ОП МГ-013</t>
  </si>
  <si>
    <t>65-222-835 ОП МГ-014</t>
  </si>
  <si>
    <t>65-222-835 ОП МГ-015</t>
  </si>
  <si>
    <t>65-222-835 ОП МГ-016</t>
  </si>
  <si>
    <t>65-222-835 ОП МГ-017</t>
  </si>
  <si>
    <t>65-222-835 ОП МГ-018</t>
  </si>
  <si>
    <t>65-222-835 ОП МГ-019</t>
  </si>
  <si>
    <t>65-222-835 ОП МГ-020</t>
  </si>
  <si>
    <t>65-222-835 ОП МГ-021</t>
  </si>
  <si>
    <t>65-222-835 ОП МГ-022</t>
  </si>
  <si>
    <t>65-222-835 ОП МГ-023</t>
  </si>
  <si>
    <t>65-222-835 ОП МГ-024</t>
  </si>
  <si>
    <t>65-222-835 ОП МГ-025</t>
  </si>
  <si>
    <t>65-222-835 ОП МГ-026</t>
  </si>
  <si>
    <t>65-222-835 ОП МГ-028</t>
  </si>
  <si>
    <t>65-222-850 ОП МГ-024</t>
  </si>
  <si>
    <t>65-222-850 ОП МГ-025</t>
  </si>
  <si>
    <t>65-222-850 ОП МГ-026</t>
  </si>
  <si>
    <t>65-222-830 ОП МГ-001</t>
  </si>
  <si>
    <t>65-222-830 ОП МГ-002</t>
  </si>
  <si>
    <t>65-222-830 ОП МГ-003</t>
  </si>
  <si>
    <t>65-222-830 ОП МГ-004</t>
  </si>
  <si>
    <t>65-222-830 ОП МГ-005</t>
  </si>
  <si>
    <t>65-222-830 ОП МГ-006</t>
  </si>
  <si>
    <t>65-222-830 ОП МГ-007</t>
  </si>
  <si>
    <t>65-222-830 ОП МГ-008</t>
  </si>
  <si>
    <t>65-222-830 ОП МГ-009</t>
  </si>
  <si>
    <t>65-222-830 ОП МГ-010</t>
  </si>
  <si>
    <t>65-222-830 ОП МГ-011</t>
  </si>
  <si>
    <t>65-222-830 ОП МГ-012</t>
  </si>
  <si>
    <t>65-222-830 ОП МГ-013</t>
  </si>
  <si>
    <t>65-222-830 ОП МГ-014</t>
  </si>
  <si>
    <t>65-222-830 ОП МГ-015</t>
  </si>
  <si>
    <t>65-222-830 ОП МГ-016</t>
  </si>
  <si>
    <t>65-222-830 ОП МГ-017</t>
  </si>
  <si>
    <t>65-222-830 ОП МГ-018</t>
  </si>
  <si>
    <t>65-222-830 ОП МГ-019</t>
  </si>
  <si>
    <t>65-222-830 ОП МГ-020</t>
  </si>
  <si>
    <t>65-222-830 ОП МГ-021</t>
  </si>
  <si>
    <t>65-222-830 ОП МГ-022</t>
  </si>
  <si>
    <t>65-222-880 ОП МГ-017</t>
  </si>
  <si>
    <t>65-222-880 ОП МГ-018</t>
  </si>
  <si>
    <t>65-222-880 ОП МГ-019</t>
  </si>
  <si>
    <t>65-22-880 ОП МГ-020</t>
  </si>
  <si>
    <t>65-22-880 ОП МГ-021</t>
  </si>
  <si>
    <t>65-22-880 ОП МГ-022</t>
  </si>
  <si>
    <t>65-22-880 ОП МГ-023</t>
  </si>
  <si>
    <t>65-22-880 ОП МГ-024</t>
  </si>
  <si>
    <t>65-222-880 ОП МГ-001</t>
  </si>
  <si>
    <t>65-222-880 ОП МГ-002</t>
  </si>
  <si>
    <t>65-222-880 ОП МГ-003</t>
  </si>
  <si>
    <t>65-222-880 ОП МГ-004</t>
  </si>
  <si>
    <t>65-222-880 ОП МГ-005</t>
  </si>
  <si>
    <t>65-222-880 ОП МГ-006</t>
  </si>
  <si>
    <t>65-222-880 ОП МГ-007</t>
  </si>
  <si>
    <t>65-222-880 ОП МГ-008</t>
  </si>
  <si>
    <t>65-222-880 ОП МГ-009</t>
  </si>
  <si>
    <t>65-222-880 ОП МГ-010</t>
  </si>
  <si>
    <t>65-222-880 ОП МГ-011</t>
  </si>
  <si>
    <t>65-222-880 ОП МГ-012</t>
  </si>
  <si>
    <t>65-222-880 ОП МГ-013</t>
  </si>
  <si>
    <t>65-222-880 ОП МГ-014</t>
  </si>
  <si>
    <t>65-222-880 ОП МГ-015</t>
  </si>
  <si>
    <t>65-222-880 ОП МГ-025</t>
  </si>
  <si>
    <t>65-222-880 ОП МГ-026</t>
  </si>
  <si>
    <t>65-222-880 ОП МГ-027</t>
  </si>
  <si>
    <t>65-222-880 ОП МГ-028</t>
  </si>
  <si>
    <t>65-222-880 ОП МГ-029</t>
  </si>
  <si>
    <t>65-222-880 ОП МГ-030</t>
  </si>
  <si>
    <t>65-222-880 ОП МГ-031</t>
  </si>
  <si>
    <t>65-222-845 ОП МГ-001</t>
  </si>
  <si>
    <t>65-222-845 ОП МГ-002</t>
  </si>
  <si>
    <t>65-222-845 ОП МГ-003</t>
  </si>
  <si>
    <t>65-222-845 ОП МГ-004</t>
  </si>
  <si>
    <t>65-222-845 ОП МГ-005</t>
  </si>
  <si>
    <t>65-222-845 ОП МГ-006</t>
  </si>
  <si>
    <t>65-222-845 ОП МГ-007</t>
  </si>
  <si>
    <t>65-222-845 ОП МГ-008</t>
  </si>
  <si>
    <t>65-222-845 ОП МГ-009</t>
  </si>
  <si>
    <t>65-222-845 ОП МГ-010</t>
  </si>
  <si>
    <t>65-222-845 ОП МГ-011</t>
  </si>
  <si>
    <t>65-222-845 ОП МГ-012</t>
  </si>
  <si>
    <t>65-222-845 ОП МГ-013</t>
  </si>
  <si>
    <t>65-222-845 ОП МГ-014</t>
  </si>
  <si>
    <t>65-222-845 ОП МГ-015</t>
  </si>
  <si>
    <t>65-222-845 ОП МГ-016</t>
  </si>
  <si>
    <t>65-222-845 ОП МГ-017</t>
  </si>
  <si>
    <t>65-222-845 ОП МГ-018</t>
  </si>
  <si>
    <t>65-222-845 ОП МГ-019</t>
  </si>
  <si>
    <t>65-222-845 ОП МГ-020</t>
  </si>
  <si>
    <t>65-222-845 ОП МГ-021</t>
  </si>
  <si>
    <t>65-222-845 ОП МГ-022</t>
  </si>
  <si>
    <t>65-222-845 ОП МГ-023</t>
  </si>
  <si>
    <t>65-222-845 ОП МГ-024</t>
  </si>
  <si>
    <t>65-222-845 ОП МГ-025</t>
  </si>
  <si>
    <t>65-222-845 ОП МГ-026</t>
  </si>
  <si>
    <t>65-222-845 ОП МГ-027</t>
  </si>
  <si>
    <t>65-222-845 ОП МГ-028</t>
  </si>
  <si>
    <t>65-222-845 ОП МГ-029</t>
  </si>
  <si>
    <t>65-222-845 ОП МГ-030</t>
  </si>
  <si>
    <t>65-222-845 ОП МГ-031</t>
  </si>
  <si>
    <t>65-222-845 ОП МГ-032</t>
  </si>
  <si>
    <t>65-222-820 ОП МГ-001</t>
  </si>
  <si>
    <t>65-222-820 ОП МГ-002</t>
  </si>
  <si>
    <t>65-222-820 ОП МГ-003</t>
  </si>
  <si>
    <t>65-222-820 ОП МГ-004</t>
  </si>
  <si>
    <t>65-222-820 ОП МГ-005</t>
  </si>
  <si>
    <t>65-222-820 ОП МГ-006</t>
  </si>
  <si>
    <t>65-222-820 ОП МГ-007</t>
  </si>
  <si>
    <t>65-222-820 ОП МГ-008</t>
  </si>
  <si>
    <t>65-222-820 ОП МГ-009</t>
  </si>
  <si>
    <t>65-222-820 ОП МГ-010</t>
  </si>
  <si>
    <t>65-222-820 ОП МГ-011</t>
  </si>
  <si>
    <t>65-222-820 ОП МГ-012</t>
  </si>
  <si>
    <t>65-222-820 ОП МГ-013</t>
  </si>
  <si>
    <t>65-222-820 ОП МГ-014</t>
  </si>
  <si>
    <t>65-222-820 ОП МГ-015</t>
  </si>
  <si>
    <t>65-222-820 ОП МГ-016</t>
  </si>
  <si>
    <t>65-222-820 ОП МГ-017</t>
  </si>
  <si>
    <t>65-222-820 ОП МГ-018</t>
  </si>
  <si>
    <t>65-222-820 ОП МГ-019</t>
  </si>
  <si>
    <t>65-222-820 ОП МГ-020</t>
  </si>
  <si>
    <t>65-222-820 ОП МГ-021</t>
  </si>
  <si>
    <t>65-222-820 ОП МГ-022</t>
  </si>
  <si>
    <t>65-222-820 ОП МГ-023</t>
  </si>
  <si>
    <t>65-222-820 ОП МГ-024</t>
  </si>
  <si>
    <t>65-222-820 ОП МГ-025</t>
  </si>
  <si>
    <t>65-222-820 ОП МГ-026</t>
  </si>
  <si>
    <t>65-222-820 ОП МГ-027</t>
  </si>
  <si>
    <t>65-222-820 ОП МГ-028</t>
  </si>
  <si>
    <t>65-222-820 ОП МГ-029</t>
  </si>
  <si>
    <t>65-222-820 ОП МГ-030</t>
  </si>
  <si>
    <t>65-222-820 ОП МГ-031</t>
  </si>
  <si>
    <t>65-222-820 ОП МГ-032</t>
  </si>
  <si>
    <t>65-222-820 ОП МГ-033</t>
  </si>
  <si>
    <t>65-222-820 ОП МГ-034</t>
  </si>
  <si>
    <t>65-222-820 ОП МГ-035</t>
  </si>
  <si>
    <t>65-222-820 ОП МГ-036</t>
  </si>
  <si>
    <t>65-222-820 ОП МГ-037</t>
  </si>
  <si>
    <t>65-222-820 ОП МГ-038</t>
  </si>
  <si>
    <t>65-222-820 ОП МГ-039</t>
  </si>
  <si>
    <t>65-222-820 ОП МГ-040</t>
  </si>
  <si>
    <t>65-222-820 ОП МГ-041</t>
  </si>
  <si>
    <t>65-222-820 ОП МГ-042</t>
  </si>
  <si>
    <t>65-222-820 ОП МГ-043</t>
  </si>
  <si>
    <t>65-222-820 ОП МГ-044</t>
  </si>
  <si>
    <t>65-222-820 ОП МГ-045</t>
  </si>
  <si>
    <t>65-222-820 ОП МГ-046</t>
  </si>
  <si>
    <t>65-222-820 ОП МГ-047</t>
  </si>
  <si>
    <t>65-222-820 ОП МГ-048</t>
  </si>
  <si>
    <t>65-222-820 ОП МГ-049</t>
  </si>
  <si>
    <t>65-222-820 ОП МГ-050</t>
  </si>
  <si>
    <t>65-222-820 ОП МГ-051</t>
  </si>
  <si>
    <t>65-222-820 ОП МГ-052</t>
  </si>
  <si>
    <t>65-222-820 ОП МГ-053</t>
  </si>
  <si>
    <t>65-222-820 ОП МГ-054</t>
  </si>
  <si>
    <t>65-222-820 ОП МГ-055</t>
  </si>
  <si>
    <t>65-222-820 ОП МГ-056</t>
  </si>
  <si>
    <t>65-222-820 ОП МГ-057</t>
  </si>
  <si>
    <t>65-222-820 ОП МГ-058</t>
  </si>
  <si>
    <t>65-222-820 ОП МГ-059</t>
  </si>
  <si>
    <t>65-222-820 ОП МГ-060</t>
  </si>
  <si>
    <t>65-222-820 ОП МГ-061</t>
  </si>
  <si>
    <t>65-222-820 ОП МГ-062</t>
  </si>
  <si>
    <t>65-222-820 ОП МГ-063</t>
  </si>
  <si>
    <t>65-222-820 ОП МГ-064</t>
  </si>
  <si>
    <t>65-222-820 ОП МГ-065</t>
  </si>
  <si>
    <t>65-222-820 ОП МГ-066</t>
  </si>
  <si>
    <t>65-222-820 ОП МГ-067</t>
  </si>
  <si>
    <t>65-222-820 ОП МГ-068</t>
  </si>
  <si>
    <t>65-222-820 ОП МГ-069</t>
  </si>
  <si>
    <t>65-222-820 ОП МГ-070</t>
  </si>
  <si>
    <t>65-222-820 ОП МГ-071</t>
  </si>
  <si>
    <t>65-222-820 ОП МГ-072</t>
  </si>
  <si>
    <t>65-222-820 ОП МГ-073</t>
  </si>
  <si>
    <t>65-222-820 ОП МГ-074</t>
  </si>
  <si>
    <t>65-222-820 ОП МГ-075</t>
  </si>
  <si>
    <t>65-222-820 ОП МГ-076</t>
  </si>
  <si>
    <t>65-222-820 ОП МГ-077</t>
  </si>
  <si>
    <t>65-222-863 ОП МГ-001</t>
  </si>
  <si>
    <t>65-222-863 ОП МГ-002</t>
  </si>
  <si>
    <t>65-222-863 ОП МГ-003</t>
  </si>
  <si>
    <t>65-222-863 ОП МГ-004</t>
  </si>
  <si>
    <t>65-222-863 ОП МГ-005</t>
  </si>
  <si>
    <t>65-222-863 ОП МГ-006</t>
  </si>
  <si>
    <t>65-222-863 ОП МГ-007</t>
  </si>
  <si>
    <t>65-222-863 ОП МГ-008</t>
  </si>
  <si>
    <t>65-222-863 ОП МГ-009</t>
  </si>
  <si>
    <t>65-222-863 ОП МГ-010</t>
  </si>
  <si>
    <t>65-222-863 ОП МГ-011</t>
  </si>
  <si>
    <t>65-222-863 ОП МГ-012</t>
  </si>
  <si>
    <t>65-222-863 ОП МГ-013</t>
  </si>
  <si>
    <t>65-222-863 ОП МГ-014</t>
  </si>
  <si>
    <t>65-222-863 ОП МГ-015</t>
  </si>
  <si>
    <t>65-222-863 ОП МГ-016</t>
  </si>
  <si>
    <t>65-222-863 ОП МГ-017</t>
  </si>
  <si>
    <t>65-222-863 ОП МГ-018</t>
  </si>
  <si>
    <t>65-222-863 ОП МГ-019</t>
  </si>
  <si>
    <t>65-222-863 ОП МГ-020</t>
  </si>
  <si>
    <t>65-222-863 ОП МГ-021</t>
  </si>
  <si>
    <t>65-222-863 ОП МГ-022</t>
  </si>
  <si>
    <t>65-222-863 ОП МГ-023</t>
  </si>
  <si>
    <t>65-222-863 ОП МГ-024</t>
  </si>
  <si>
    <t>65-222-863 ОП МГ-025</t>
  </si>
  <si>
    <t>65-222-863 ОП МГ-026</t>
  </si>
  <si>
    <t>65-222-863 ОП МГ-027</t>
  </si>
  <si>
    <t>65-222-863 ОП МГ-028</t>
  </si>
  <si>
    <t>65-222-863 ОП МГ-029</t>
  </si>
  <si>
    <t>65-222-865 ОП МГ-001</t>
  </si>
  <si>
    <t>65-222-865 ОП МГ-002</t>
  </si>
  <si>
    <t>65-222-865 ОП МГ-003</t>
  </si>
  <si>
    <t>65-222-865 ОП МГ-004</t>
  </si>
  <si>
    <t>65-222-865 ОП МГ-005</t>
  </si>
  <si>
    <t>65-222-865 ОП МГ-006</t>
  </si>
  <si>
    <t>65-222-865 ОП МГ-007</t>
  </si>
  <si>
    <t>65-222-865 ОП МГ-008</t>
  </si>
  <si>
    <t>65-222-865 ОП МГ-009</t>
  </si>
  <si>
    <t>65-222-865 ОП МГ-010</t>
  </si>
  <si>
    <t>65-222-865 ОП МГ-011</t>
  </si>
  <si>
    <t>65-222-865 ОП МГ-012</t>
  </si>
  <si>
    <t>65-222-865 ОП МГ-013</t>
  </si>
  <si>
    <t>65-222-865 ОП МГ-014</t>
  </si>
  <si>
    <t>65-222-865 ОП МГ-015</t>
  </si>
  <si>
    <t>65-222-865 ОП МГ-016</t>
  </si>
  <si>
    <t>65-222-865 ОП МГ-017</t>
  </si>
  <si>
    <t>65-222-865 ОП МГ-018</t>
  </si>
  <si>
    <t>65-222-865 ОП МГ-019</t>
  </si>
  <si>
    <t>65-222-865 ОП МГ-020</t>
  </si>
  <si>
    <t>65-222-865 ОП МГ-021</t>
  </si>
  <si>
    <t>65-222-865 ОП МГ-022</t>
  </si>
  <si>
    <t>65-222-865 ОП МГ-023</t>
  </si>
  <si>
    <t>65-222-865 ОП МГ-024</t>
  </si>
  <si>
    <t>65-222-865 ОП МГ-025</t>
  </si>
  <si>
    <t>65-222-865 ОП МГ-026</t>
  </si>
  <si>
    <t>65-222-865 ОП МГ-027</t>
  </si>
  <si>
    <t>65-222-865 ОП МГ-028</t>
  </si>
  <si>
    <t>65-222-865 ОП МГ-029</t>
  </si>
  <si>
    <t>65-222-865 ОП МГ-030</t>
  </si>
  <si>
    <t>65-222-865 ОП МГ-031</t>
  </si>
  <si>
    <t>65-222-865 ОП МГ-032</t>
  </si>
  <si>
    <t>65-222-865 ОП МГ-033</t>
  </si>
  <si>
    <t>65-222-865 ОП МГ-034</t>
  </si>
  <si>
    <t>65-222-865 ОП МГ-035</t>
  </si>
  <si>
    <t>65-222-865 ОП МГ-036</t>
  </si>
  <si>
    <t>65-222-865 ОП МГ-037</t>
  </si>
  <si>
    <t>65-222-865 ОП МГ-038</t>
  </si>
  <si>
    <t>65-222-805 ОП МГ-013</t>
  </si>
  <si>
    <t>65-222-805 ОП МГ-001</t>
  </si>
  <si>
    <t>65-222-805 ОП МГ-002</t>
  </si>
  <si>
    <t>65-222-805 ОП МГ-003</t>
  </si>
  <si>
    <t>65-222-805 ОП МГ-004</t>
  </si>
  <si>
    <t>65-222-805 ОП МГ-005</t>
  </si>
  <si>
    <t>65-222-805 ОП МГ-006</t>
  </si>
  <si>
    <t>65-222-805 ОП МГ-007</t>
  </si>
  <si>
    <t>65-222-805 ОП МГ-008</t>
  </si>
  <si>
    <t>65-222-805 ОП МГ-009</t>
  </si>
  <si>
    <t>65-222-805 ОП МГ-010</t>
  </si>
  <si>
    <t>65-222-805 ОП МГ-011</t>
  </si>
  <si>
    <t>65-222-805 ОП МГ-012</t>
  </si>
  <si>
    <t>65-222-805 ОП МГ-014</t>
  </si>
  <si>
    <t>65-222-805 ОП МГ-015</t>
  </si>
  <si>
    <t>65-222-805 ОП МГ-016</t>
  </si>
  <si>
    <t>65-222-805 ОП МГ-017</t>
  </si>
  <si>
    <t>65-222-805 ОП МГ-018</t>
  </si>
  <si>
    <t>65-222-805 ОП МГ-019</t>
  </si>
  <si>
    <t>65-222-805 ОП МГ-020</t>
  </si>
  <si>
    <t>65-222-805 ОП МГ-021</t>
  </si>
  <si>
    <t>65-222-825 ОП МГ-007</t>
  </si>
  <si>
    <t>65-222-825 ОП МГ-008</t>
  </si>
  <si>
    <t>65-222-825 ОП МГ-009</t>
  </si>
  <si>
    <t>65-222-825 ОП МГ-010</t>
  </si>
  <si>
    <t>65-222-825 ОП МГ-011</t>
  </si>
  <si>
    <t>65-222-825 ОП МГ-012</t>
  </si>
  <si>
    <t>65-222-825 ОП МГ-013</t>
  </si>
  <si>
    <t>65-222-825 ОП МГ-014</t>
  </si>
  <si>
    <t>65-222-825 ОП МГ-015</t>
  </si>
  <si>
    <t>65-222-825 ОП МГ-001</t>
  </si>
  <si>
    <t>65-222-825 ОП МГ-002</t>
  </si>
  <si>
    <t>65-222-825 ОП МГ-003</t>
  </si>
  <si>
    <t>65-222-825 ОП МГ-004</t>
  </si>
  <si>
    <t>65-222-825 ОП МГ-005</t>
  </si>
  <si>
    <t>65-222-825 ОП МГ-006</t>
  </si>
  <si>
    <t>65-222-825 ОП МГ-016</t>
  </si>
  <si>
    <t>65-222-825 ОП МГ-017</t>
  </si>
  <si>
    <t>65-222-825 ОП МГ-018</t>
  </si>
  <si>
    <t>65-222-825 ОП МГ-019</t>
  </si>
  <si>
    <t>65-222-825 ОП МГ-020</t>
  </si>
  <si>
    <t>65-222-825 ОП МГ-021</t>
  </si>
  <si>
    <t>65-222-825 ОП МГ-022</t>
  </si>
  <si>
    <t>65-222-825 ОП МГ-023</t>
  </si>
  <si>
    <t>65-222-825 ОП МГ-024</t>
  </si>
  <si>
    <t>65-222-825 ОП МГ-025</t>
  </si>
  <si>
    <t>838,00</t>
  </si>
  <si>
    <t>850,00</t>
  </si>
  <si>
    <t>255,00</t>
  </si>
  <si>
    <t>1300,00</t>
  </si>
  <si>
    <t>1125,00</t>
  </si>
  <si>
    <t>704,00</t>
  </si>
  <si>
    <t>1040,00</t>
  </si>
  <si>
    <t>1395,00</t>
  </si>
  <si>
    <t>2293,00</t>
  </si>
  <si>
    <t>1742,00</t>
  </si>
  <si>
    <t>2036,00</t>
  </si>
  <si>
    <t>257,00</t>
  </si>
  <si>
    <t>557,00</t>
  </si>
  <si>
    <t>715,00</t>
  </si>
  <si>
    <t>2955,00</t>
  </si>
  <si>
    <t>388,00</t>
  </si>
  <si>
    <t>678,00</t>
  </si>
  <si>
    <t>1126,00</t>
  </si>
  <si>
    <t>1108,00</t>
  </si>
  <si>
    <t>968,00</t>
  </si>
  <si>
    <t>743,00</t>
  </si>
  <si>
    <t>610,00</t>
  </si>
  <si>
    <t>732,00</t>
  </si>
  <si>
    <t>617,00</t>
  </si>
  <si>
    <t>952,00</t>
  </si>
  <si>
    <t>1313,00</t>
  </si>
  <si>
    <t>468,00</t>
  </si>
  <si>
    <t>274,00</t>
  </si>
  <si>
    <t>225,00</t>
  </si>
  <si>
    <t>3161,00</t>
  </si>
  <si>
    <t>1480,00</t>
  </si>
  <si>
    <t>1400,00</t>
  </si>
  <si>
    <t>1477,00</t>
  </si>
  <si>
    <t>1382,00</t>
  </si>
  <si>
    <t>860,00</t>
  </si>
  <si>
    <t>520,00</t>
  </si>
  <si>
    <t>1308,00</t>
  </si>
  <si>
    <t>347,00</t>
  </si>
  <si>
    <t>127,00</t>
  </si>
  <si>
    <t>879,00</t>
  </si>
  <si>
    <t>107,00</t>
  </si>
  <si>
    <t>296,00</t>
  </si>
  <si>
    <t>ПРОТЯЖЕННОСТЬ, м</t>
  </si>
  <si>
    <t>254,00</t>
  </si>
  <si>
    <t>1094,00</t>
  </si>
  <si>
    <t>780,00</t>
  </si>
  <si>
    <t>392,00</t>
  </si>
  <si>
    <t>817,00</t>
  </si>
  <si>
    <t>452,00</t>
  </si>
  <si>
    <t>811,00</t>
  </si>
  <si>
    <t>527,00</t>
  </si>
  <si>
    <t>344,00</t>
  </si>
  <si>
    <t>160,00</t>
  </si>
  <si>
    <t>538,00</t>
  </si>
  <si>
    <t>144,00</t>
  </si>
  <si>
    <t>240,00</t>
  </si>
  <si>
    <t>226,00</t>
  </si>
  <si>
    <t>1897,00</t>
  </si>
  <si>
    <t>1185,00</t>
  </si>
  <si>
    <t>164,00</t>
  </si>
  <si>
    <t>140,00</t>
  </si>
  <si>
    <t>161,00</t>
  </si>
  <si>
    <t>192,00</t>
  </si>
  <si>
    <t>1129,00</t>
  </si>
  <si>
    <t>1387,00</t>
  </si>
  <si>
    <t>546,00</t>
  </si>
  <si>
    <t>856,00</t>
  </si>
  <si>
    <t>747,00</t>
  </si>
  <si>
    <t>1425,00</t>
  </si>
  <si>
    <t>2571,00</t>
  </si>
  <si>
    <t>222,00</t>
  </si>
  <si>
    <t>875,00</t>
  </si>
  <si>
    <t>393,00</t>
  </si>
  <si>
    <t>395,00</t>
  </si>
  <si>
    <t>476,00</t>
  </si>
  <si>
    <t>775,00</t>
  </si>
  <si>
    <t>843,00</t>
  </si>
  <si>
    <t>2138,00</t>
  </si>
  <si>
    <t>1101,00</t>
  </si>
  <si>
    <t>1254,00</t>
  </si>
  <si>
    <t>1465,00</t>
  </si>
  <si>
    <t>1252,00</t>
  </si>
  <si>
    <t>автодорога «д. Соколова - д. Черноскутова»</t>
  </si>
  <si>
    <t>Автомобильная дорога Р-354 Екатеринбург – Шадринск – Курган на участке (км 87+776 - км 92+000, км 106+974 – км 125+156 )</t>
  </si>
  <si>
    <t>65-222-880 ОП МГ-032</t>
  </si>
  <si>
    <t xml:space="preserve">ул. Полевая </t>
  </si>
  <si>
    <t>проезд ул. Советская - ул. Молодежная</t>
  </si>
  <si>
    <t>проезд ул. Советская (120-132)</t>
  </si>
  <si>
    <t>Проезд ул. Дмитриева (1-13)</t>
  </si>
  <si>
    <t>пер. Земленичный</t>
  </si>
  <si>
    <t>пер. Солнечный</t>
  </si>
  <si>
    <t>ул. Привольная</t>
  </si>
  <si>
    <t>ул. Виктора Дубынина</t>
  </si>
  <si>
    <t>65-222-850 ОП МГ-022</t>
  </si>
  <si>
    <t>65-222-870 ОП МГ-015</t>
  </si>
  <si>
    <t>65-222-870 ОП МГ-016</t>
  </si>
  <si>
    <t>65-222-870 ОП МГ-017</t>
  </si>
  <si>
    <t>автодорога от с. Клевакинское до а/д             «с. Покровское – г. Богданович»</t>
  </si>
  <si>
    <t>Площадь покрытия, (тыс.м²)</t>
  </si>
  <si>
    <t>дорога к кладбищу</t>
  </si>
  <si>
    <t>65-222-845 ОП МГ-033</t>
  </si>
  <si>
    <t>65-222-845 ОП МГ-034</t>
  </si>
  <si>
    <t>65-222-845 ОП МГ-035</t>
  </si>
  <si>
    <t>65-222-873 ОП МГ-020</t>
  </si>
  <si>
    <t>65-222-875 ОП МГ-039</t>
  </si>
  <si>
    <t xml:space="preserve">Утвержден
Постановлением Главы
Каменского городского округа 
№ 1 от 09.01.2020г.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</si>
</sst>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8"/>
      <name val="Calibri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2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2" fillId="0" borderId="8" xfId="0" applyFont="1" applyBorder="1" applyAlignment="1">
      <alignment horizontal="center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/>
    <xf numFmtId="0" fontId="2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0" borderId="0" xfId="0" applyFont="1"/>
    <xf numFmtId="0" fontId="7" fillId="0" borderId="0" xfId="0" applyFont="1" applyFill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top" wrapText="1"/>
    </xf>
    <xf numFmtId="165" fontId="19" fillId="0" borderId="13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9" fillId="0" borderId="3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2" fontId="11" fillId="3" borderId="1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" xfId="0" applyFont="1" applyFill="1" applyBorder="1"/>
    <xf numFmtId="165" fontId="4" fillId="0" borderId="14" xfId="0" applyNumberFormat="1" applyFont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 wrapText="1"/>
    </xf>
    <xf numFmtId="2" fontId="3" fillId="0" borderId="32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165" fontId="19" fillId="0" borderId="3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165" fontId="3" fillId="0" borderId="11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5" fontId="21" fillId="0" borderId="2" xfId="0" applyNumberFormat="1" applyFont="1" applyFill="1" applyBorder="1" applyAlignment="1">
      <alignment horizontal="center"/>
    </xf>
    <xf numFmtId="165" fontId="21" fillId="0" borderId="3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11" fillId="3" borderId="5" xfId="0" applyNumberFormat="1" applyFont="1" applyFill="1" applyBorder="1" applyAlignment="1">
      <alignment horizontal="center" vertical="center" wrapText="1"/>
    </xf>
    <xf numFmtId="2" fontId="11" fillId="3" borderId="9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31" xfId="0" applyNumberFormat="1" applyFont="1" applyBorder="1" applyAlignment="1">
      <alignment horizontal="center" vertical="center" wrapText="1"/>
    </xf>
    <xf numFmtId="2" fontId="5" fillId="0" borderId="32" xfId="0" applyNumberFormat="1" applyFont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281"/>
  <sheetViews>
    <sheetView tabSelected="1" view="pageBreakPreview" topLeftCell="A52" zoomScaleNormal="100" zoomScaleSheetLayoutView="100" workbookViewId="0">
      <selection activeCell="F1" sqref="F1:I6"/>
    </sheetView>
  </sheetViews>
  <sheetFormatPr defaultRowHeight="15" x14ac:dyDescent="0.25"/>
  <cols>
    <col min="1" max="1" width="11.5703125" style="12" customWidth="1"/>
    <col min="2" max="2" width="21" style="74" customWidth="1"/>
    <col min="3" max="3" width="14.7109375" style="130" customWidth="1"/>
    <col min="4" max="4" width="18.5703125" style="12" hidden="1" customWidth="1"/>
    <col min="5" max="5" width="14.7109375" style="91" customWidth="1"/>
    <col min="6" max="6" width="14.140625" style="58" customWidth="1"/>
    <col min="7" max="7" width="14.140625" style="76" customWidth="1"/>
    <col min="8" max="8" width="22.140625" style="1" customWidth="1"/>
    <col min="9" max="9" width="24.140625" style="67" bestFit="1" customWidth="1"/>
  </cols>
  <sheetData>
    <row r="1" spans="1:9" ht="15" customHeight="1" x14ac:dyDescent="0.25">
      <c r="A1" s="68"/>
      <c r="B1" s="71"/>
      <c r="C1" s="125"/>
      <c r="D1" s="88"/>
      <c r="E1" s="69"/>
      <c r="F1" s="304" t="s">
        <v>982</v>
      </c>
      <c r="G1" s="304"/>
      <c r="H1" s="304"/>
      <c r="I1" s="304"/>
    </row>
    <row r="2" spans="1:9" ht="15" customHeight="1" x14ac:dyDescent="0.25">
      <c r="A2" s="68"/>
      <c r="B2" s="72"/>
      <c r="C2" s="125"/>
      <c r="D2" s="68"/>
      <c r="E2" s="69"/>
      <c r="F2" s="304"/>
      <c r="G2" s="304"/>
      <c r="H2" s="304"/>
      <c r="I2" s="304"/>
    </row>
    <row r="3" spans="1:9" ht="15" customHeight="1" x14ac:dyDescent="0.25">
      <c r="A3" s="70"/>
      <c r="B3" s="72"/>
      <c r="C3" s="125"/>
      <c r="D3" s="68"/>
      <c r="E3" s="69"/>
      <c r="F3" s="304"/>
      <c r="G3" s="304"/>
      <c r="H3" s="304"/>
      <c r="I3" s="304"/>
    </row>
    <row r="4" spans="1:9" ht="15" customHeight="1" x14ac:dyDescent="0.25">
      <c r="A4" s="68"/>
      <c r="B4" s="73"/>
      <c r="C4" s="125"/>
      <c r="D4" s="68"/>
      <c r="E4" s="69"/>
      <c r="F4" s="304"/>
      <c r="G4" s="304"/>
      <c r="H4" s="304"/>
      <c r="I4" s="304"/>
    </row>
    <row r="5" spans="1:9" ht="18.75" customHeight="1" x14ac:dyDescent="0.25">
      <c r="A5" s="68"/>
      <c r="B5" s="73"/>
      <c r="C5" s="125"/>
      <c r="D5" s="68"/>
      <c r="E5" s="69"/>
      <c r="F5" s="304"/>
      <c r="G5" s="304"/>
      <c r="H5" s="304"/>
      <c r="I5" s="304"/>
    </row>
    <row r="6" spans="1:9" ht="15" hidden="1" customHeight="1" x14ac:dyDescent="0.25">
      <c r="C6" s="125"/>
      <c r="E6" s="105"/>
      <c r="F6" s="304"/>
      <c r="G6" s="304"/>
      <c r="H6" s="304"/>
      <c r="I6" s="304"/>
    </row>
    <row r="7" spans="1:9" ht="66.75" customHeight="1" x14ac:dyDescent="0.25">
      <c r="A7" s="305" t="s">
        <v>394</v>
      </c>
      <c r="B7" s="305"/>
      <c r="C7" s="305"/>
      <c r="D7" s="305"/>
      <c r="E7" s="305"/>
      <c r="F7" s="305"/>
      <c r="G7" s="305"/>
      <c r="H7" s="305"/>
      <c r="I7" s="305"/>
    </row>
    <row r="8" spans="1:9" ht="35.25" customHeight="1" x14ac:dyDescent="0.25">
      <c r="A8" s="15" t="s">
        <v>12</v>
      </c>
      <c r="B8" s="75" t="s">
        <v>13</v>
      </c>
      <c r="C8" s="114" t="s">
        <v>975</v>
      </c>
      <c r="D8" s="34" t="s">
        <v>919</v>
      </c>
      <c r="E8" s="6" t="s">
        <v>14</v>
      </c>
      <c r="F8" s="65" t="s">
        <v>15</v>
      </c>
      <c r="G8" s="8" t="s">
        <v>16</v>
      </c>
      <c r="H8" s="8" t="s">
        <v>300</v>
      </c>
      <c r="I8" s="6" t="s">
        <v>404</v>
      </c>
    </row>
    <row r="9" spans="1:9" ht="15" customHeight="1" x14ac:dyDescent="0.25">
      <c r="A9" s="269">
        <v>1</v>
      </c>
      <c r="B9" s="272" t="s">
        <v>960</v>
      </c>
      <c r="C9" s="171">
        <v>158.97</v>
      </c>
      <c r="D9" s="219" t="s">
        <v>885</v>
      </c>
      <c r="E9" s="286">
        <v>22710</v>
      </c>
      <c r="F9" s="269" t="s">
        <v>23</v>
      </c>
      <c r="G9" s="239" t="s">
        <v>291</v>
      </c>
      <c r="H9" s="253" t="s">
        <v>273</v>
      </c>
      <c r="I9" s="161" t="s">
        <v>961</v>
      </c>
    </row>
    <row r="10" spans="1:9" ht="48.75" customHeight="1" x14ac:dyDescent="0.25">
      <c r="A10" s="271"/>
      <c r="B10" s="274"/>
      <c r="C10" s="173"/>
      <c r="D10" s="220"/>
      <c r="E10" s="287"/>
      <c r="F10" s="271"/>
      <c r="G10" s="240"/>
      <c r="H10" s="296"/>
      <c r="I10" s="162"/>
    </row>
    <row r="11" spans="1:9" ht="22.5" customHeight="1" x14ac:dyDescent="0.25">
      <c r="A11" s="174" t="s">
        <v>18</v>
      </c>
      <c r="B11" s="175"/>
      <c r="C11" s="157">
        <f>C9</f>
        <v>158.97</v>
      </c>
      <c r="D11" s="51"/>
      <c r="E11" s="307">
        <f>E9</f>
        <v>22710</v>
      </c>
      <c r="F11" s="309" t="s">
        <v>23</v>
      </c>
      <c r="G11" s="239" t="s">
        <v>291</v>
      </c>
      <c r="H11" s="150"/>
      <c r="I11" s="147"/>
    </row>
    <row r="12" spans="1:9" x14ac:dyDescent="0.25">
      <c r="A12" s="176"/>
      <c r="B12" s="177"/>
      <c r="C12" s="157"/>
      <c r="D12" s="52"/>
      <c r="E12" s="308"/>
      <c r="F12" s="310"/>
      <c r="G12" s="240"/>
      <c r="H12" s="151"/>
      <c r="I12" s="149"/>
    </row>
    <row r="13" spans="1:9" ht="21" customHeight="1" x14ac:dyDescent="0.25">
      <c r="A13" s="236" t="s">
        <v>241</v>
      </c>
      <c r="B13" s="237"/>
      <c r="C13" s="237"/>
      <c r="D13" s="237"/>
      <c r="E13" s="237"/>
      <c r="F13" s="237"/>
      <c r="G13" s="237"/>
      <c r="H13" s="237"/>
      <c r="I13" s="238"/>
    </row>
    <row r="14" spans="1:9" ht="15" customHeight="1" x14ac:dyDescent="0.25">
      <c r="A14" s="152" t="s">
        <v>17</v>
      </c>
      <c r="B14" s="153"/>
      <c r="C14" s="153"/>
      <c r="D14" s="153"/>
      <c r="E14" s="153"/>
      <c r="F14" s="153"/>
      <c r="G14" s="153"/>
      <c r="H14" s="153"/>
      <c r="I14" s="154"/>
    </row>
    <row r="15" spans="1:9" ht="15" customHeight="1" x14ac:dyDescent="0.25">
      <c r="A15" s="155">
        <v>2</v>
      </c>
      <c r="B15" s="216" t="s">
        <v>0</v>
      </c>
      <c r="C15" s="171">
        <v>10.178000000000001</v>
      </c>
      <c r="D15" s="219" t="s">
        <v>885</v>
      </c>
      <c r="E15" s="286">
        <v>2293</v>
      </c>
      <c r="F15" s="269" t="s">
        <v>1</v>
      </c>
      <c r="G15" s="239" t="s">
        <v>276</v>
      </c>
      <c r="H15" s="253" t="s">
        <v>273</v>
      </c>
      <c r="I15" s="161" t="s">
        <v>405</v>
      </c>
    </row>
    <row r="16" spans="1:9" x14ac:dyDescent="0.25">
      <c r="A16" s="155"/>
      <c r="B16" s="216"/>
      <c r="C16" s="173"/>
      <c r="D16" s="220"/>
      <c r="E16" s="287"/>
      <c r="F16" s="271"/>
      <c r="G16" s="240"/>
      <c r="H16" s="296"/>
      <c r="I16" s="162"/>
    </row>
    <row r="17" spans="1:9" ht="15" customHeight="1" x14ac:dyDescent="0.25">
      <c r="A17" s="155">
        <v>3</v>
      </c>
      <c r="B17" s="216" t="s">
        <v>2</v>
      </c>
      <c r="C17" s="171">
        <v>3.472</v>
      </c>
      <c r="D17" s="219" t="s">
        <v>877</v>
      </c>
      <c r="E17" s="160">
        <v>838</v>
      </c>
      <c r="F17" s="155" t="s">
        <v>1</v>
      </c>
      <c r="G17" s="239" t="s">
        <v>276</v>
      </c>
      <c r="H17" s="253" t="s">
        <v>273</v>
      </c>
      <c r="I17" s="161" t="s">
        <v>625</v>
      </c>
    </row>
    <row r="18" spans="1:9" x14ac:dyDescent="0.25">
      <c r="A18" s="155"/>
      <c r="B18" s="216"/>
      <c r="C18" s="173"/>
      <c r="D18" s="220"/>
      <c r="E18" s="160"/>
      <c r="F18" s="155"/>
      <c r="G18" s="240"/>
      <c r="H18" s="296"/>
      <c r="I18" s="162"/>
    </row>
    <row r="19" spans="1:9" ht="15" customHeight="1" x14ac:dyDescent="0.25">
      <c r="A19" s="155">
        <v>4</v>
      </c>
      <c r="B19" s="216" t="s">
        <v>3</v>
      </c>
      <c r="C19" s="171">
        <v>3.294</v>
      </c>
      <c r="D19" s="219" t="s">
        <v>878</v>
      </c>
      <c r="E19" s="160">
        <v>850</v>
      </c>
      <c r="F19" s="155" t="s">
        <v>1</v>
      </c>
      <c r="G19" s="239" t="s">
        <v>276</v>
      </c>
      <c r="H19" s="253" t="s">
        <v>273</v>
      </c>
      <c r="I19" s="165" t="s">
        <v>626</v>
      </c>
    </row>
    <row r="20" spans="1:9" x14ac:dyDescent="0.25">
      <c r="A20" s="155"/>
      <c r="B20" s="216"/>
      <c r="C20" s="173"/>
      <c r="D20" s="220"/>
      <c r="E20" s="160"/>
      <c r="F20" s="155"/>
      <c r="G20" s="240"/>
      <c r="H20" s="296"/>
      <c r="I20" s="374"/>
    </row>
    <row r="21" spans="1:9" ht="15" customHeight="1" x14ac:dyDescent="0.25">
      <c r="A21" s="155">
        <v>5</v>
      </c>
      <c r="B21" s="216" t="s">
        <v>4</v>
      </c>
      <c r="C21" s="171">
        <v>1.02</v>
      </c>
      <c r="D21" s="219" t="s">
        <v>879</v>
      </c>
      <c r="E21" s="160">
        <v>255</v>
      </c>
      <c r="F21" s="155" t="s">
        <v>1</v>
      </c>
      <c r="G21" s="239" t="s">
        <v>276</v>
      </c>
      <c r="H21" s="253" t="s">
        <v>273</v>
      </c>
      <c r="I21" s="165" t="s">
        <v>627</v>
      </c>
    </row>
    <row r="22" spans="1:9" x14ac:dyDescent="0.25">
      <c r="A22" s="155"/>
      <c r="B22" s="216"/>
      <c r="C22" s="173"/>
      <c r="D22" s="220"/>
      <c r="E22" s="160"/>
      <c r="F22" s="155"/>
      <c r="G22" s="240"/>
      <c r="H22" s="296"/>
      <c r="I22" s="166"/>
    </row>
    <row r="23" spans="1:9" ht="15" customHeight="1" x14ac:dyDescent="0.25">
      <c r="A23" s="155">
        <v>6</v>
      </c>
      <c r="B23" s="216" t="s">
        <v>5</v>
      </c>
      <c r="C23" s="171">
        <v>5.0289999999999999</v>
      </c>
      <c r="D23" s="219" t="s">
        <v>880</v>
      </c>
      <c r="E23" s="160">
        <v>1300</v>
      </c>
      <c r="F23" s="155" t="s">
        <v>1</v>
      </c>
      <c r="G23" s="239" t="s">
        <v>276</v>
      </c>
      <c r="H23" s="253" t="s">
        <v>273</v>
      </c>
      <c r="I23" s="165" t="s">
        <v>628</v>
      </c>
    </row>
    <row r="24" spans="1:9" x14ac:dyDescent="0.25">
      <c r="A24" s="155"/>
      <c r="B24" s="216"/>
      <c r="C24" s="173"/>
      <c r="D24" s="220"/>
      <c r="E24" s="160"/>
      <c r="F24" s="155"/>
      <c r="G24" s="240"/>
      <c r="H24" s="296"/>
      <c r="I24" s="166"/>
    </row>
    <row r="25" spans="1:9" ht="15" customHeight="1" x14ac:dyDescent="0.25">
      <c r="A25" s="155">
        <v>7</v>
      </c>
      <c r="B25" s="216" t="s">
        <v>8</v>
      </c>
      <c r="C25" s="171">
        <v>4.9089999999999998</v>
      </c>
      <c r="D25" s="219" t="s">
        <v>881</v>
      </c>
      <c r="E25" s="160">
        <v>1125</v>
      </c>
      <c r="F25" s="155" t="s">
        <v>1</v>
      </c>
      <c r="G25" s="239" t="s">
        <v>276</v>
      </c>
      <c r="H25" s="253" t="s">
        <v>273</v>
      </c>
      <c r="I25" s="165" t="s">
        <v>629</v>
      </c>
    </row>
    <row r="26" spans="1:9" x14ac:dyDescent="0.25">
      <c r="A26" s="155"/>
      <c r="B26" s="216"/>
      <c r="C26" s="173"/>
      <c r="D26" s="220"/>
      <c r="E26" s="160"/>
      <c r="F26" s="155"/>
      <c r="G26" s="240"/>
      <c r="H26" s="296"/>
      <c r="I26" s="166"/>
    </row>
    <row r="27" spans="1:9" ht="15" customHeight="1" x14ac:dyDescent="0.25">
      <c r="A27" s="155">
        <v>8</v>
      </c>
      <c r="B27" s="216" t="s">
        <v>9</v>
      </c>
      <c r="C27" s="171">
        <v>3.1469999999999998</v>
      </c>
      <c r="D27" s="219" t="s">
        <v>882</v>
      </c>
      <c r="E27" s="160">
        <v>704</v>
      </c>
      <c r="F27" s="155" t="s">
        <v>1</v>
      </c>
      <c r="G27" s="239" t="s">
        <v>276</v>
      </c>
      <c r="H27" s="253" t="s">
        <v>273</v>
      </c>
      <c r="I27" s="165" t="s">
        <v>630</v>
      </c>
    </row>
    <row r="28" spans="1:9" x14ac:dyDescent="0.25">
      <c r="A28" s="155"/>
      <c r="B28" s="216"/>
      <c r="C28" s="173"/>
      <c r="D28" s="220"/>
      <c r="E28" s="160"/>
      <c r="F28" s="155"/>
      <c r="G28" s="240"/>
      <c r="H28" s="296"/>
      <c r="I28" s="166"/>
    </row>
    <row r="29" spans="1:9" ht="15" customHeight="1" x14ac:dyDescent="0.25">
      <c r="A29" s="155">
        <v>9</v>
      </c>
      <c r="B29" s="216" t="s">
        <v>10</v>
      </c>
      <c r="C29" s="171">
        <v>4.0419999999999998</v>
      </c>
      <c r="D29" s="219" t="s">
        <v>883</v>
      </c>
      <c r="E29" s="160">
        <v>1040</v>
      </c>
      <c r="F29" s="155" t="s">
        <v>1</v>
      </c>
      <c r="G29" s="239" t="s">
        <v>276</v>
      </c>
      <c r="H29" s="253" t="s">
        <v>273</v>
      </c>
      <c r="I29" s="165" t="s">
        <v>631</v>
      </c>
    </row>
    <row r="30" spans="1:9" x14ac:dyDescent="0.25">
      <c r="A30" s="155"/>
      <c r="B30" s="216"/>
      <c r="C30" s="173"/>
      <c r="D30" s="220"/>
      <c r="E30" s="160"/>
      <c r="F30" s="155"/>
      <c r="G30" s="240"/>
      <c r="H30" s="296"/>
      <c r="I30" s="166"/>
    </row>
    <row r="31" spans="1:9" ht="15" customHeight="1" x14ac:dyDescent="0.25">
      <c r="A31" s="155">
        <v>10</v>
      </c>
      <c r="B31" s="216" t="s">
        <v>11</v>
      </c>
      <c r="C31" s="171">
        <v>5.7690000000000001</v>
      </c>
      <c r="D31" s="219" t="s">
        <v>884</v>
      </c>
      <c r="E31" s="160">
        <v>1395</v>
      </c>
      <c r="F31" s="155" t="s">
        <v>1</v>
      </c>
      <c r="G31" s="239" t="s">
        <v>276</v>
      </c>
      <c r="H31" s="253" t="s">
        <v>273</v>
      </c>
      <c r="I31" s="165" t="s">
        <v>632</v>
      </c>
    </row>
    <row r="32" spans="1:9" x14ac:dyDescent="0.25">
      <c r="A32" s="155"/>
      <c r="B32" s="216"/>
      <c r="C32" s="173"/>
      <c r="D32" s="220"/>
      <c r="E32" s="160"/>
      <c r="F32" s="155"/>
      <c r="G32" s="240"/>
      <c r="H32" s="296"/>
      <c r="I32" s="166"/>
    </row>
    <row r="33" spans="1:9" ht="22.5" customHeight="1" x14ac:dyDescent="0.25">
      <c r="A33" s="179" t="s">
        <v>18</v>
      </c>
      <c r="B33" s="179"/>
      <c r="C33" s="234">
        <f>SUM(C15:C32)</f>
        <v>40.859999999999992</v>
      </c>
      <c r="D33" s="31"/>
      <c r="E33" s="101">
        <v>0</v>
      </c>
      <c r="F33" s="65" t="s">
        <v>7</v>
      </c>
      <c r="G33" s="167" t="s">
        <v>273</v>
      </c>
      <c r="H33" s="261"/>
      <c r="I33" s="147"/>
    </row>
    <row r="34" spans="1:9" x14ac:dyDescent="0.25">
      <c r="A34" s="179"/>
      <c r="B34" s="179"/>
      <c r="C34" s="234"/>
      <c r="D34" s="32"/>
      <c r="E34" s="101">
        <f>SUM(E15,E17,E19,E21,E23,E25,E27,E29,E31,E16)</f>
        <v>9800</v>
      </c>
      <c r="F34" s="65" t="s">
        <v>1</v>
      </c>
      <c r="G34" s="169"/>
      <c r="H34" s="262"/>
      <c r="I34" s="149"/>
    </row>
    <row r="35" spans="1:9" ht="15" customHeight="1" x14ac:dyDescent="0.25">
      <c r="A35" s="152" t="s">
        <v>19</v>
      </c>
      <c r="B35" s="153"/>
      <c r="C35" s="153"/>
      <c r="D35" s="153"/>
      <c r="E35" s="153"/>
      <c r="F35" s="153"/>
      <c r="G35" s="153"/>
      <c r="H35" s="153"/>
      <c r="I35" s="154"/>
    </row>
    <row r="36" spans="1:9" x14ac:dyDescent="0.25">
      <c r="A36" s="155">
        <v>11</v>
      </c>
      <c r="B36" s="216" t="s">
        <v>6</v>
      </c>
      <c r="C36" s="171">
        <v>7.8540000000000001</v>
      </c>
      <c r="D36" s="219" t="s">
        <v>886</v>
      </c>
      <c r="E36" s="160">
        <v>1742</v>
      </c>
      <c r="F36" s="155" t="s">
        <v>1</v>
      </c>
      <c r="G36" s="239" t="s">
        <v>276</v>
      </c>
      <c r="H36" s="253" t="s">
        <v>273</v>
      </c>
      <c r="I36" s="165" t="s">
        <v>633</v>
      </c>
    </row>
    <row r="37" spans="1:9" x14ac:dyDescent="0.25">
      <c r="A37" s="155"/>
      <c r="B37" s="216"/>
      <c r="C37" s="173"/>
      <c r="D37" s="220"/>
      <c r="E37" s="160"/>
      <c r="F37" s="155"/>
      <c r="G37" s="240"/>
      <c r="H37" s="296"/>
      <c r="I37" s="166"/>
    </row>
    <row r="38" spans="1:9" ht="15" customHeight="1" x14ac:dyDescent="0.25">
      <c r="A38" s="155">
        <v>12</v>
      </c>
      <c r="B38" s="216" t="s">
        <v>20</v>
      </c>
      <c r="C38" s="171">
        <v>8.3490000000000002</v>
      </c>
      <c r="D38" s="219" t="s">
        <v>887</v>
      </c>
      <c r="E38" s="160">
        <v>2036</v>
      </c>
      <c r="F38" s="155" t="s">
        <v>1</v>
      </c>
      <c r="G38" s="239" t="s">
        <v>276</v>
      </c>
      <c r="H38" s="253" t="s">
        <v>273</v>
      </c>
      <c r="I38" s="165" t="s">
        <v>634</v>
      </c>
    </row>
    <row r="39" spans="1:9" x14ac:dyDescent="0.25">
      <c r="A39" s="155"/>
      <c r="B39" s="216"/>
      <c r="C39" s="173"/>
      <c r="D39" s="220"/>
      <c r="E39" s="160"/>
      <c r="F39" s="155"/>
      <c r="G39" s="240"/>
      <c r="H39" s="296"/>
      <c r="I39" s="166"/>
    </row>
    <row r="40" spans="1:9" ht="15" customHeight="1" x14ac:dyDescent="0.25">
      <c r="A40" s="155">
        <v>13</v>
      </c>
      <c r="B40" s="216" t="s">
        <v>21</v>
      </c>
      <c r="C40" s="171">
        <v>1.268</v>
      </c>
      <c r="D40" s="219" t="s">
        <v>888</v>
      </c>
      <c r="E40" s="160">
        <v>257</v>
      </c>
      <c r="F40" s="155" t="s">
        <v>7</v>
      </c>
      <c r="G40" s="239" t="s">
        <v>276</v>
      </c>
      <c r="H40" s="253" t="s">
        <v>273</v>
      </c>
      <c r="I40" s="165" t="s">
        <v>635</v>
      </c>
    </row>
    <row r="41" spans="1:9" x14ac:dyDescent="0.25">
      <c r="A41" s="155"/>
      <c r="B41" s="216"/>
      <c r="C41" s="173"/>
      <c r="D41" s="220"/>
      <c r="E41" s="160"/>
      <c r="F41" s="155"/>
      <c r="G41" s="240"/>
      <c r="H41" s="296"/>
      <c r="I41" s="166"/>
    </row>
    <row r="42" spans="1:9" ht="15" customHeight="1" x14ac:dyDescent="0.25">
      <c r="A42" s="155">
        <v>14</v>
      </c>
      <c r="B42" s="216" t="s">
        <v>22</v>
      </c>
      <c r="C42" s="171">
        <v>2.9020000000000001</v>
      </c>
      <c r="D42" s="219" t="s">
        <v>889</v>
      </c>
      <c r="E42" s="160">
        <v>557</v>
      </c>
      <c r="F42" s="155" t="s">
        <v>23</v>
      </c>
      <c r="G42" s="239" t="s">
        <v>276</v>
      </c>
      <c r="H42" s="253" t="s">
        <v>273</v>
      </c>
      <c r="I42" s="165" t="s">
        <v>636</v>
      </c>
    </row>
    <row r="43" spans="1:9" x14ac:dyDescent="0.25">
      <c r="A43" s="155"/>
      <c r="B43" s="216"/>
      <c r="C43" s="173"/>
      <c r="D43" s="220"/>
      <c r="E43" s="160"/>
      <c r="F43" s="155"/>
      <c r="G43" s="240"/>
      <c r="H43" s="296"/>
      <c r="I43" s="166"/>
    </row>
    <row r="44" spans="1:9" ht="15" customHeight="1" x14ac:dyDescent="0.25">
      <c r="A44" s="155">
        <v>15</v>
      </c>
      <c r="B44" s="216" t="s">
        <v>0</v>
      </c>
      <c r="C44" s="171">
        <v>3.931</v>
      </c>
      <c r="D44" s="219" t="s">
        <v>890</v>
      </c>
      <c r="E44" s="160">
        <v>715</v>
      </c>
      <c r="F44" s="155" t="s">
        <v>23</v>
      </c>
      <c r="G44" s="239" t="s">
        <v>276</v>
      </c>
      <c r="H44" s="253" t="s">
        <v>273</v>
      </c>
      <c r="I44" s="165" t="s">
        <v>637</v>
      </c>
    </row>
    <row r="45" spans="1:9" x14ac:dyDescent="0.25">
      <c r="A45" s="155"/>
      <c r="B45" s="216"/>
      <c r="C45" s="173"/>
      <c r="D45" s="220"/>
      <c r="E45" s="160"/>
      <c r="F45" s="155"/>
      <c r="G45" s="240"/>
      <c r="H45" s="296"/>
      <c r="I45" s="166"/>
    </row>
    <row r="46" spans="1:9" s="104" customFormat="1" ht="15" customHeight="1" x14ac:dyDescent="0.25">
      <c r="A46" s="241">
        <v>16</v>
      </c>
      <c r="B46" s="242" t="s">
        <v>24</v>
      </c>
      <c r="C46" s="180">
        <v>13.7</v>
      </c>
      <c r="D46" s="320" t="s">
        <v>891</v>
      </c>
      <c r="E46" s="106">
        <v>1070</v>
      </c>
      <c r="F46" s="103" t="s">
        <v>23</v>
      </c>
      <c r="G46" s="344" t="s">
        <v>276</v>
      </c>
      <c r="H46" s="356" t="s">
        <v>273</v>
      </c>
      <c r="I46" s="437" t="s">
        <v>638</v>
      </c>
    </row>
    <row r="47" spans="1:9" s="104" customFormat="1" x14ac:dyDescent="0.25">
      <c r="A47" s="241"/>
      <c r="B47" s="242"/>
      <c r="C47" s="181"/>
      <c r="D47" s="321"/>
      <c r="E47" s="106">
        <v>1885</v>
      </c>
      <c r="F47" s="103" t="s">
        <v>1</v>
      </c>
      <c r="G47" s="345"/>
      <c r="H47" s="357"/>
      <c r="I47" s="438"/>
    </row>
    <row r="48" spans="1:9" ht="15" customHeight="1" x14ac:dyDescent="0.25">
      <c r="A48" s="155">
        <v>17</v>
      </c>
      <c r="B48" s="216" t="s">
        <v>25</v>
      </c>
      <c r="C48" s="171">
        <v>2.234</v>
      </c>
      <c r="D48" s="219" t="s">
        <v>892</v>
      </c>
      <c r="E48" s="160">
        <v>388</v>
      </c>
      <c r="F48" s="155" t="s">
        <v>23</v>
      </c>
      <c r="G48" s="239" t="s">
        <v>276</v>
      </c>
      <c r="H48" s="253" t="s">
        <v>273</v>
      </c>
      <c r="I48" s="165" t="s">
        <v>639</v>
      </c>
    </row>
    <row r="49" spans="1:9" x14ac:dyDescent="0.25">
      <c r="A49" s="155"/>
      <c r="B49" s="216"/>
      <c r="C49" s="173"/>
      <c r="D49" s="220"/>
      <c r="E49" s="160"/>
      <c r="F49" s="155"/>
      <c r="G49" s="240"/>
      <c r="H49" s="296"/>
      <c r="I49" s="166"/>
    </row>
    <row r="50" spans="1:9" ht="15" customHeight="1" x14ac:dyDescent="0.25">
      <c r="A50" s="155">
        <v>18</v>
      </c>
      <c r="B50" s="216" t="s">
        <v>26</v>
      </c>
      <c r="C50" s="171">
        <v>2.3730000000000002</v>
      </c>
      <c r="D50" s="219" t="s">
        <v>893</v>
      </c>
      <c r="E50" s="160">
        <v>678</v>
      </c>
      <c r="F50" s="155" t="s">
        <v>1</v>
      </c>
      <c r="G50" s="239" t="s">
        <v>276</v>
      </c>
      <c r="H50" s="253" t="s">
        <v>273</v>
      </c>
      <c r="I50" s="165" t="s">
        <v>640</v>
      </c>
    </row>
    <row r="51" spans="1:9" x14ac:dyDescent="0.25">
      <c r="A51" s="155"/>
      <c r="B51" s="216"/>
      <c r="C51" s="173"/>
      <c r="D51" s="220"/>
      <c r="E51" s="160"/>
      <c r="F51" s="155"/>
      <c r="G51" s="240"/>
      <c r="H51" s="296"/>
      <c r="I51" s="166"/>
    </row>
    <row r="52" spans="1:9" ht="15" customHeight="1" x14ac:dyDescent="0.25">
      <c r="A52" s="155">
        <v>19</v>
      </c>
      <c r="B52" s="216" t="s">
        <v>27</v>
      </c>
      <c r="C52" s="171">
        <v>4.5140000000000002</v>
      </c>
      <c r="D52" s="219" t="s">
        <v>894</v>
      </c>
      <c r="E52" s="160">
        <v>1126</v>
      </c>
      <c r="F52" s="155" t="s">
        <v>1</v>
      </c>
      <c r="G52" s="239" t="s">
        <v>276</v>
      </c>
      <c r="H52" s="253" t="s">
        <v>273</v>
      </c>
      <c r="I52" s="165" t="s">
        <v>641</v>
      </c>
    </row>
    <row r="53" spans="1:9" x14ac:dyDescent="0.25">
      <c r="A53" s="155"/>
      <c r="B53" s="216"/>
      <c r="C53" s="173"/>
      <c r="D53" s="220"/>
      <c r="E53" s="160"/>
      <c r="F53" s="155"/>
      <c r="G53" s="240"/>
      <c r="H53" s="296"/>
      <c r="I53" s="166"/>
    </row>
    <row r="54" spans="1:9" ht="15" customHeight="1" x14ac:dyDescent="0.25">
      <c r="A54" s="155">
        <v>20</v>
      </c>
      <c r="B54" s="216" t="s">
        <v>28</v>
      </c>
      <c r="C54" s="171">
        <v>3.9889999999999999</v>
      </c>
      <c r="D54" s="219" t="s">
        <v>895</v>
      </c>
      <c r="E54" s="160">
        <v>1108</v>
      </c>
      <c r="F54" s="155" t="s">
        <v>1</v>
      </c>
      <c r="G54" s="239" t="s">
        <v>276</v>
      </c>
      <c r="H54" s="253" t="s">
        <v>273</v>
      </c>
      <c r="I54" s="165" t="s">
        <v>642</v>
      </c>
    </row>
    <row r="55" spans="1:9" x14ac:dyDescent="0.25">
      <c r="A55" s="155"/>
      <c r="B55" s="216"/>
      <c r="C55" s="173"/>
      <c r="D55" s="220"/>
      <c r="E55" s="160"/>
      <c r="F55" s="155"/>
      <c r="G55" s="240"/>
      <c r="H55" s="296"/>
      <c r="I55" s="166"/>
    </row>
    <row r="56" spans="1:9" ht="15" customHeight="1" x14ac:dyDescent="0.25">
      <c r="A56" s="155">
        <v>21</v>
      </c>
      <c r="B56" s="216" t="s">
        <v>29</v>
      </c>
      <c r="C56" s="171">
        <v>4.3689999999999998</v>
      </c>
      <c r="D56" s="219" t="s">
        <v>896</v>
      </c>
      <c r="E56" s="160">
        <v>968</v>
      </c>
      <c r="F56" s="155" t="s">
        <v>1</v>
      </c>
      <c r="G56" s="239" t="s">
        <v>276</v>
      </c>
      <c r="H56" s="253" t="s">
        <v>273</v>
      </c>
      <c r="I56" s="165" t="s">
        <v>643</v>
      </c>
    </row>
    <row r="57" spans="1:9" x14ac:dyDescent="0.25">
      <c r="A57" s="155"/>
      <c r="B57" s="216"/>
      <c r="C57" s="173"/>
      <c r="D57" s="220"/>
      <c r="E57" s="160"/>
      <c r="F57" s="155"/>
      <c r="G57" s="240"/>
      <c r="H57" s="296"/>
      <c r="I57" s="166"/>
    </row>
    <row r="58" spans="1:9" ht="15" customHeight="1" x14ac:dyDescent="0.25">
      <c r="A58" s="155">
        <v>22</v>
      </c>
      <c r="B58" s="216" t="s">
        <v>30</v>
      </c>
      <c r="C58" s="171">
        <v>3.1949999999999998</v>
      </c>
      <c r="D58" s="219" t="s">
        <v>897</v>
      </c>
      <c r="E58" s="160">
        <v>743</v>
      </c>
      <c r="F58" s="155" t="s">
        <v>1</v>
      </c>
      <c r="G58" s="239" t="s">
        <v>276</v>
      </c>
      <c r="H58" s="253" t="s">
        <v>273</v>
      </c>
      <c r="I58" s="165" t="s">
        <v>644</v>
      </c>
    </row>
    <row r="59" spans="1:9" ht="7.5" customHeight="1" x14ac:dyDescent="0.25">
      <c r="A59" s="155"/>
      <c r="B59" s="216"/>
      <c r="C59" s="173"/>
      <c r="D59" s="220"/>
      <c r="E59" s="160"/>
      <c r="F59" s="155"/>
      <c r="G59" s="240"/>
      <c r="H59" s="296"/>
      <c r="I59" s="166"/>
    </row>
    <row r="60" spans="1:9" ht="5.25" customHeight="1" x14ac:dyDescent="0.25">
      <c r="A60" s="155">
        <v>23</v>
      </c>
      <c r="B60" s="216" t="s">
        <v>31</v>
      </c>
      <c r="C60" s="171">
        <v>2.1349999999999998</v>
      </c>
      <c r="D60" s="219" t="s">
        <v>898</v>
      </c>
      <c r="E60" s="160">
        <v>610</v>
      </c>
      <c r="F60" s="155" t="s">
        <v>1</v>
      </c>
      <c r="G60" s="239" t="s">
        <v>276</v>
      </c>
      <c r="H60" s="253" t="s">
        <v>273</v>
      </c>
      <c r="I60" s="165" t="s">
        <v>645</v>
      </c>
    </row>
    <row r="61" spans="1:9" x14ac:dyDescent="0.25">
      <c r="A61" s="155"/>
      <c r="B61" s="216"/>
      <c r="C61" s="173"/>
      <c r="D61" s="220"/>
      <c r="E61" s="160"/>
      <c r="F61" s="155"/>
      <c r="G61" s="240"/>
      <c r="H61" s="296"/>
      <c r="I61" s="166"/>
    </row>
    <row r="62" spans="1:9" s="104" customFormat="1" ht="23.25" customHeight="1" x14ac:dyDescent="0.25">
      <c r="A62" s="241">
        <v>24</v>
      </c>
      <c r="B62" s="242" t="s">
        <v>32</v>
      </c>
      <c r="C62" s="180">
        <v>3.12</v>
      </c>
      <c r="D62" s="320" t="s">
        <v>899</v>
      </c>
      <c r="E62" s="106">
        <v>429</v>
      </c>
      <c r="F62" s="103" t="s">
        <v>23</v>
      </c>
      <c r="G62" s="344" t="s">
        <v>276</v>
      </c>
      <c r="H62" s="356" t="s">
        <v>273</v>
      </c>
      <c r="I62" s="437" t="s">
        <v>646</v>
      </c>
    </row>
    <row r="63" spans="1:9" s="104" customFormat="1" ht="13.5" customHeight="1" x14ac:dyDescent="0.25">
      <c r="A63" s="241"/>
      <c r="B63" s="242"/>
      <c r="C63" s="181"/>
      <c r="D63" s="321"/>
      <c r="E63" s="106">
        <v>303</v>
      </c>
      <c r="F63" s="103" t="s">
        <v>1</v>
      </c>
      <c r="G63" s="345"/>
      <c r="H63" s="357"/>
      <c r="I63" s="438"/>
    </row>
    <row r="64" spans="1:9" ht="15" customHeight="1" x14ac:dyDescent="0.25">
      <c r="A64" s="155">
        <v>25</v>
      </c>
      <c r="B64" s="216" t="s">
        <v>33</v>
      </c>
      <c r="C64" s="171">
        <v>2.25</v>
      </c>
      <c r="D64" s="219" t="s">
        <v>900</v>
      </c>
      <c r="E64" s="160">
        <v>617</v>
      </c>
      <c r="F64" s="155" t="s">
        <v>1</v>
      </c>
      <c r="G64" s="239" t="s">
        <v>276</v>
      </c>
      <c r="H64" s="253" t="s">
        <v>273</v>
      </c>
      <c r="I64" s="165" t="s">
        <v>647</v>
      </c>
    </row>
    <row r="65" spans="1:146" x14ac:dyDescent="0.25">
      <c r="A65" s="155"/>
      <c r="B65" s="216"/>
      <c r="C65" s="173"/>
      <c r="D65" s="220"/>
      <c r="E65" s="160"/>
      <c r="F65" s="155"/>
      <c r="G65" s="240"/>
      <c r="H65" s="296"/>
      <c r="I65" s="166"/>
    </row>
    <row r="66" spans="1:146" ht="15" customHeight="1" x14ac:dyDescent="0.25">
      <c r="A66" s="179" t="s">
        <v>18</v>
      </c>
      <c r="B66" s="179"/>
      <c r="C66" s="234">
        <f>SUM(C36:C65)</f>
        <v>66.182999999999993</v>
      </c>
      <c r="D66" s="31"/>
      <c r="E66" s="101">
        <f>SUM(E42,E44,E46,E48,E62)</f>
        <v>3159</v>
      </c>
      <c r="F66" s="65" t="s">
        <v>23</v>
      </c>
      <c r="G66" s="239" t="s">
        <v>273</v>
      </c>
      <c r="H66" s="297"/>
      <c r="I66" s="147"/>
    </row>
    <row r="67" spans="1:146" x14ac:dyDescent="0.25">
      <c r="A67" s="179"/>
      <c r="B67" s="179"/>
      <c r="C67" s="234"/>
      <c r="D67" s="33"/>
      <c r="E67" s="101">
        <f>SUM(E40)</f>
        <v>257</v>
      </c>
      <c r="F67" s="65" t="s">
        <v>7</v>
      </c>
      <c r="G67" s="298"/>
      <c r="H67" s="299"/>
      <c r="I67" s="148"/>
    </row>
    <row r="68" spans="1:146" x14ac:dyDescent="0.25">
      <c r="A68" s="179"/>
      <c r="B68" s="179"/>
      <c r="C68" s="234"/>
      <c r="D68" s="32"/>
      <c r="E68" s="101">
        <f>SUM(E36,E38,E47,E50,E52,E54,E56,E58,E60,E63,E64)</f>
        <v>11816</v>
      </c>
      <c r="F68" s="65" t="s">
        <v>1</v>
      </c>
      <c r="G68" s="240"/>
      <c r="H68" s="300"/>
      <c r="I68" s="149"/>
    </row>
    <row r="69" spans="1:146" ht="15" customHeight="1" x14ac:dyDescent="0.25">
      <c r="A69" s="152" t="s">
        <v>34</v>
      </c>
      <c r="B69" s="153"/>
      <c r="C69" s="153"/>
      <c r="D69" s="153"/>
      <c r="E69" s="153"/>
      <c r="F69" s="153"/>
      <c r="G69" s="153"/>
      <c r="H69" s="153"/>
      <c r="I69" s="154"/>
    </row>
    <row r="70" spans="1:146" x14ac:dyDescent="0.25">
      <c r="A70" s="155">
        <v>26</v>
      </c>
      <c r="B70" s="216" t="s">
        <v>0</v>
      </c>
      <c r="C70" s="171">
        <v>4.76</v>
      </c>
      <c r="D70" s="219" t="s">
        <v>901</v>
      </c>
      <c r="E70" s="160">
        <v>952</v>
      </c>
      <c r="F70" s="155" t="s">
        <v>1</v>
      </c>
      <c r="G70" s="239" t="s">
        <v>276</v>
      </c>
      <c r="H70" s="253" t="s">
        <v>273</v>
      </c>
      <c r="I70" s="165" t="s">
        <v>648</v>
      </c>
    </row>
    <row r="71" spans="1:146" x14ac:dyDescent="0.25">
      <c r="A71" s="155"/>
      <c r="B71" s="216"/>
      <c r="C71" s="173"/>
      <c r="D71" s="220"/>
      <c r="E71" s="160"/>
      <c r="F71" s="155"/>
      <c r="G71" s="240"/>
      <c r="H71" s="296"/>
      <c r="I71" s="166"/>
    </row>
    <row r="72" spans="1:146" ht="15" customHeight="1" x14ac:dyDescent="0.25">
      <c r="A72" s="155">
        <v>27</v>
      </c>
      <c r="B72" s="216" t="s">
        <v>6</v>
      </c>
      <c r="C72" s="171">
        <v>7.8780000000000001</v>
      </c>
      <c r="D72" s="219" t="s">
        <v>902</v>
      </c>
      <c r="E72" s="160">
        <v>1313</v>
      </c>
      <c r="F72" s="155" t="s">
        <v>23</v>
      </c>
      <c r="G72" s="239" t="s">
        <v>276</v>
      </c>
      <c r="H72" s="239" t="s">
        <v>303</v>
      </c>
      <c r="I72" s="165" t="s">
        <v>649</v>
      </c>
    </row>
    <row r="73" spans="1:146" x14ac:dyDescent="0.25">
      <c r="A73" s="155"/>
      <c r="B73" s="216"/>
      <c r="C73" s="173"/>
      <c r="D73" s="220"/>
      <c r="E73" s="160"/>
      <c r="F73" s="155"/>
      <c r="G73" s="240"/>
      <c r="H73" s="240"/>
      <c r="I73" s="166"/>
    </row>
    <row r="74" spans="1:146" ht="30.75" customHeight="1" x14ac:dyDescent="0.25">
      <c r="A74" s="155">
        <v>28</v>
      </c>
      <c r="B74" s="216" t="s">
        <v>35</v>
      </c>
      <c r="C74" s="171">
        <v>1.484</v>
      </c>
      <c r="D74" s="219" t="s">
        <v>903</v>
      </c>
      <c r="E74" s="160">
        <v>468</v>
      </c>
      <c r="F74" s="155" t="s">
        <v>23</v>
      </c>
      <c r="G74" s="239" t="s">
        <v>276</v>
      </c>
      <c r="H74" s="253" t="s">
        <v>273</v>
      </c>
      <c r="I74" s="165" t="s">
        <v>650</v>
      </c>
    </row>
    <row r="75" spans="1:146" x14ac:dyDescent="0.25">
      <c r="A75" s="155"/>
      <c r="B75" s="216"/>
      <c r="C75" s="173"/>
      <c r="D75" s="220"/>
      <c r="E75" s="160"/>
      <c r="F75" s="155"/>
      <c r="G75" s="240"/>
      <c r="H75" s="296"/>
      <c r="I75" s="166"/>
    </row>
    <row r="76" spans="1:146" ht="22.5" x14ac:dyDescent="0.25">
      <c r="A76" s="14">
        <v>29</v>
      </c>
      <c r="B76" s="59" t="s">
        <v>274</v>
      </c>
      <c r="C76" s="116">
        <v>1.49</v>
      </c>
      <c r="D76" s="44" t="s">
        <v>904</v>
      </c>
      <c r="E76" s="94">
        <v>274</v>
      </c>
      <c r="F76" s="53" t="s">
        <v>1</v>
      </c>
      <c r="G76" s="54" t="s">
        <v>277</v>
      </c>
      <c r="H76" s="17" t="s">
        <v>273</v>
      </c>
      <c r="I76" s="79" t="s">
        <v>651</v>
      </c>
    </row>
    <row r="77" spans="1:146" s="1" customFormat="1" ht="33.75" x14ac:dyDescent="0.25">
      <c r="A77" s="13">
        <v>30</v>
      </c>
      <c r="B77" s="47" t="s">
        <v>275</v>
      </c>
      <c r="C77" s="117">
        <v>0.72</v>
      </c>
      <c r="D77" s="45" t="s">
        <v>905</v>
      </c>
      <c r="E77" s="96">
        <v>225</v>
      </c>
      <c r="F77" s="61" t="s">
        <v>1</v>
      </c>
      <c r="G77" s="55" t="s">
        <v>277</v>
      </c>
      <c r="H77" s="17" t="s">
        <v>273</v>
      </c>
      <c r="I77" s="79" t="s">
        <v>652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</row>
    <row r="78" spans="1:146" s="2" customFormat="1" ht="33.75" customHeight="1" x14ac:dyDescent="0.25">
      <c r="A78" s="13">
        <v>31</v>
      </c>
      <c r="B78" s="47" t="s">
        <v>301</v>
      </c>
      <c r="C78" s="116">
        <v>19.151</v>
      </c>
      <c r="D78" s="46" t="s">
        <v>906</v>
      </c>
      <c r="E78" s="95">
        <v>3161</v>
      </c>
      <c r="F78" s="61" t="s">
        <v>1</v>
      </c>
      <c r="G78" s="55" t="s">
        <v>291</v>
      </c>
      <c r="H78" s="9" t="s">
        <v>304</v>
      </c>
      <c r="I78" s="79" t="s">
        <v>653</v>
      </c>
    </row>
    <row r="79" spans="1:146" s="2" customFormat="1" ht="15.75" customHeight="1" x14ac:dyDescent="0.25">
      <c r="A79" s="269">
        <v>32</v>
      </c>
      <c r="B79" s="272" t="s">
        <v>302</v>
      </c>
      <c r="C79" s="171">
        <v>5.92</v>
      </c>
      <c r="D79" s="219" t="s">
        <v>907</v>
      </c>
      <c r="E79" s="286">
        <v>1480</v>
      </c>
      <c r="F79" s="269" t="s">
        <v>1</v>
      </c>
      <c r="G79" s="269" t="s">
        <v>291</v>
      </c>
      <c r="H79" s="9" t="s">
        <v>312</v>
      </c>
      <c r="I79" s="165" t="s">
        <v>654</v>
      </c>
    </row>
    <row r="80" spans="1:146" s="2" customFormat="1" ht="23.25" customHeight="1" x14ac:dyDescent="0.25">
      <c r="A80" s="271"/>
      <c r="B80" s="274"/>
      <c r="C80" s="173"/>
      <c r="D80" s="220"/>
      <c r="E80" s="287"/>
      <c r="F80" s="271"/>
      <c r="G80" s="271"/>
      <c r="H80" s="9" t="s">
        <v>313</v>
      </c>
      <c r="I80" s="166"/>
    </row>
    <row r="81" spans="1:9" x14ac:dyDescent="0.25">
      <c r="A81" s="174" t="s">
        <v>18</v>
      </c>
      <c r="B81" s="175"/>
      <c r="C81" s="280">
        <f>SUM(C70:C80)</f>
        <v>41.403000000000006</v>
      </c>
      <c r="D81" s="33"/>
      <c r="E81" s="107">
        <f>SUM(E72,E74)</f>
        <v>1781</v>
      </c>
      <c r="F81" s="57" t="s">
        <v>23</v>
      </c>
      <c r="G81" s="167" t="s">
        <v>273</v>
      </c>
      <c r="H81" s="261"/>
      <c r="I81" s="147"/>
    </row>
    <row r="82" spans="1:9" x14ac:dyDescent="0.25">
      <c r="A82" s="176"/>
      <c r="B82" s="177"/>
      <c r="C82" s="281"/>
      <c r="D82" s="32"/>
      <c r="E82" s="101">
        <f>SUM(E70,E76,E77,E78,E79)</f>
        <v>6092</v>
      </c>
      <c r="F82" s="65" t="s">
        <v>1</v>
      </c>
      <c r="G82" s="169"/>
      <c r="H82" s="262"/>
      <c r="I82" s="149"/>
    </row>
    <row r="83" spans="1:9" ht="36" customHeight="1" x14ac:dyDescent="0.25">
      <c r="A83" s="184" t="s">
        <v>240</v>
      </c>
      <c r="B83" s="185"/>
      <c r="C83" s="259">
        <f>SUM(C33,C66,C81)</f>
        <v>148.44599999999997</v>
      </c>
      <c r="D83" s="28"/>
      <c r="E83" s="102">
        <f>SUM(E81,E66)</f>
        <v>4940</v>
      </c>
      <c r="F83" s="65" t="s">
        <v>23</v>
      </c>
      <c r="G83" s="383">
        <f>SUM(E83,E84,E85)</f>
        <v>32905</v>
      </c>
      <c r="H83" s="384"/>
      <c r="I83" s="147"/>
    </row>
    <row r="84" spans="1:9" ht="15.75" x14ac:dyDescent="0.25">
      <c r="A84" s="186"/>
      <c r="B84" s="187"/>
      <c r="C84" s="260"/>
      <c r="D84" s="29"/>
      <c r="E84" s="102">
        <f>SUM(E67,E33)</f>
        <v>257</v>
      </c>
      <c r="F84" s="65" t="s">
        <v>7</v>
      </c>
      <c r="G84" s="385"/>
      <c r="H84" s="386"/>
      <c r="I84" s="148"/>
    </row>
    <row r="85" spans="1:9" ht="19.5" customHeight="1" x14ac:dyDescent="0.25">
      <c r="A85" s="204"/>
      <c r="B85" s="205"/>
      <c r="C85" s="260"/>
      <c r="D85" s="30"/>
      <c r="E85" s="102">
        <f>SUM(E68,E34,E82)</f>
        <v>27708</v>
      </c>
      <c r="F85" s="65" t="s">
        <v>1</v>
      </c>
      <c r="G85" s="387"/>
      <c r="H85" s="388"/>
      <c r="I85" s="149"/>
    </row>
    <row r="86" spans="1:9" ht="18" customHeight="1" x14ac:dyDescent="0.25">
      <c r="A86" s="236" t="s">
        <v>243</v>
      </c>
      <c r="B86" s="237"/>
      <c r="C86" s="237"/>
      <c r="D86" s="237"/>
      <c r="E86" s="237"/>
      <c r="F86" s="237"/>
      <c r="G86" s="237"/>
      <c r="H86" s="237"/>
      <c r="I86" s="238"/>
    </row>
    <row r="87" spans="1:9" ht="15" customHeight="1" x14ac:dyDescent="0.25">
      <c r="A87" s="152" t="s">
        <v>36</v>
      </c>
      <c r="B87" s="153"/>
      <c r="C87" s="153"/>
      <c r="D87" s="153"/>
      <c r="E87" s="153"/>
      <c r="F87" s="153"/>
      <c r="G87" s="153"/>
      <c r="H87" s="153"/>
      <c r="I87" s="154"/>
    </row>
    <row r="88" spans="1:9" s="104" customFormat="1" ht="15" customHeight="1" x14ac:dyDescent="0.25">
      <c r="A88" s="346">
        <v>33</v>
      </c>
      <c r="B88" s="242" t="s">
        <v>37</v>
      </c>
      <c r="C88" s="180">
        <v>2.387</v>
      </c>
      <c r="D88" s="320" t="s">
        <v>908</v>
      </c>
      <c r="E88" s="106">
        <v>600</v>
      </c>
      <c r="F88" s="103" t="s">
        <v>23</v>
      </c>
      <c r="G88" s="361" t="s">
        <v>277</v>
      </c>
      <c r="H88" s="389" t="s">
        <v>273</v>
      </c>
      <c r="I88" s="437" t="s">
        <v>655</v>
      </c>
    </row>
    <row r="89" spans="1:9" s="104" customFormat="1" x14ac:dyDescent="0.25">
      <c r="A89" s="346"/>
      <c r="B89" s="242"/>
      <c r="C89" s="181"/>
      <c r="D89" s="321"/>
      <c r="E89" s="106">
        <v>800</v>
      </c>
      <c r="F89" s="103" t="s">
        <v>7</v>
      </c>
      <c r="G89" s="352"/>
      <c r="H89" s="390"/>
      <c r="I89" s="438"/>
    </row>
    <row r="90" spans="1:9" ht="15" customHeight="1" x14ac:dyDescent="0.25">
      <c r="A90" s="218">
        <v>34</v>
      </c>
      <c r="B90" s="216" t="s">
        <v>38</v>
      </c>
      <c r="C90" s="171">
        <v>4.0410000000000004</v>
      </c>
      <c r="D90" s="219" t="s">
        <v>909</v>
      </c>
      <c r="E90" s="286">
        <v>1477</v>
      </c>
      <c r="F90" s="269" t="s">
        <v>23</v>
      </c>
      <c r="G90" s="269" t="s">
        <v>277</v>
      </c>
      <c r="H90" s="362" t="s">
        <v>273</v>
      </c>
      <c r="I90" s="165" t="s">
        <v>656</v>
      </c>
    </row>
    <row r="91" spans="1:9" x14ac:dyDescent="0.25">
      <c r="A91" s="218"/>
      <c r="B91" s="216"/>
      <c r="C91" s="173"/>
      <c r="D91" s="220"/>
      <c r="E91" s="287"/>
      <c r="F91" s="271"/>
      <c r="G91" s="271"/>
      <c r="H91" s="363"/>
      <c r="I91" s="166"/>
    </row>
    <row r="92" spans="1:9" ht="21.75" customHeight="1" x14ac:dyDescent="0.25">
      <c r="A92" s="218">
        <v>35</v>
      </c>
      <c r="B92" s="216" t="s">
        <v>39</v>
      </c>
      <c r="C92" s="171">
        <v>0.58799999999999997</v>
      </c>
      <c r="D92" s="219" t="s">
        <v>910</v>
      </c>
      <c r="E92" s="286">
        <v>1382</v>
      </c>
      <c r="F92" s="269" t="s">
        <v>23</v>
      </c>
      <c r="G92" s="269" t="s">
        <v>277</v>
      </c>
      <c r="H92" s="362" t="s">
        <v>273</v>
      </c>
      <c r="I92" s="165" t="s">
        <v>657</v>
      </c>
    </row>
    <row r="93" spans="1:9" ht="11.25" customHeight="1" x14ac:dyDescent="0.25">
      <c r="A93" s="218"/>
      <c r="B93" s="216"/>
      <c r="C93" s="172"/>
      <c r="D93" s="370"/>
      <c r="E93" s="301"/>
      <c r="F93" s="270"/>
      <c r="G93" s="270"/>
      <c r="H93" s="391"/>
      <c r="I93" s="439"/>
    </row>
    <row r="94" spans="1:9" ht="9.75" customHeight="1" x14ac:dyDescent="0.25">
      <c r="A94" s="218"/>
      <c r="B94" s="216"/>
      <c r="C94" s="173"/>
      <c r="D94" s="220"/>
      <c r="E94" s="287"/>
      <c r="F94" s="271"/>
      <c r="G94" s="271"/>
      <c r="H94" s="363"/>
      <c r="I94" s="166"/>
    </row>
    <row r="95" spans="1:9" ht="15" customHeight="1" x14ac:dyDescent="0.25">
      <c r="A95" s="218">
        <v>36</v>
      </c>
      <c r="B95" s="216" t="s">
        <v>24</v>
      </c>
      <c r="C95" s="171">
        <v>4.5540000000000003</v>
      </c>
      <c r="D95" s="219" t="s">
        <v>911</v>
      </c>
      <c r="E95" s="286">
        <v>860</v>
      </c>
      <c r="F95" s="269" t="s">
        <v>7</v>
      </c>
      <c r="G95" s="269" t="s">
        <v>277</v>
      </c>
      <c r="H95" s="362" t="s">
        <v>273</v>
      </c>
      <c r="I95" s="165" t="s">
        <v>658</v>
      </c>
    </row>
    <row r="96" spans="1:9" ht="24.75" customHeight="1" x14ac:dyDescent="0.25">
      <c r="A96" s="218"/>
      <c r="B96" s="216"/>
      <c r="C96" s="173"/>
      <c r="D96" s="220"/>
      <c r="E96" s="287"/>
      <c r="F96" s="271"/>
      <c r="G96" s="271"/>
      <c r="H96" s="363"/>
      <c r="I96" s="166"/>
    </row>
    <row r="97" spans="1:146" ht="15" customHeight="1" x14ac:dyDescent="0.25">
      <c r="A97" s="218">
        <v>37</v>
      </c>
      <c r="B97" s="216" t="s">
        <v>40</v>
      </c>
      <c r="C97" s="171">
        <v>2.08</v>
      </c>
      <c r="D97" s="219" t="s">
        <v>912</v>
      </c>
      <c r="E97" s="286">
        <v>520</v>
      </c>
      <c r="F97" s="269" t="s">
        <v>7</v>
      </c>
      <c r="G97" s="269" t="s">
        <v>277</v>
      </c>
      <c r="H97" s="362" t="s">
        <v>273</v>
      </c>
      <c r="I97" s="165" t="s">
        <v>659</v>
      </c>
    </row>
    <row r="98" spans="1:146" x14ac:dyDescent="0.25">
      <c r="A98" s="218"/>
      <c r="B98" s="216"/>
      <c r="C98" s="173"/>
      <c r="D98" s="220"/>
      <c r="E98" s="287"/>
      <c r="F98" s="271"/>
      <c r="G98" s="271"/>
      <c r="H98" s="363"/>
      <c r="I98" s="166"/>
    </row>
    <row r="99" spans="1:146" ht="15" customHeight="1" x14ac:dyDescent="0.25">
      <c r="A99" s="218">
        <v>38</v>
      </c>
      <c r="B99" s="216" t="s">
        <v>42</v>
      </c>
      <c r="C99" s="171">
        <v>3.4159999999999999</v>
      </c>
      <c r="D99" s="219" t="s">
        <v>913</v>
      </c>
      <c r="E99" s="286">
        <v>1308</v>
      </c>
      <c r="F99" s="269" t="s">
        <v>7</v>
      </c>
      <c r="G99" s="269" t="s">
        <v>277</v>
      </c>
      <c r="H99" s="362" t="s">
        <v>273</v>
      </c>
      <c r="I99" s="165" t="s">
        <v>660</v>
      </c>
    </row>
    <row r="100" spans="1:146" x14ac:dyDescent="0.25">
      <c r="A100" s="218"/>
      <c r="B100" s="216"/>
      <c r="C100" s="173"/>
      <c r="D100" s="220"/>
      <c r="E100" s="287"/>
      <c r="F100" s="271"/>
      <c r="G100" s="271"/>
      <c r="H100" s="363"/>
      <c r="I100" s="166"/>
    </row>
    <row r="101" spans="1:146" ht="15" customHeight="1" x14ac:dyDescent="0.25">
      <c r="A101" s="218">
        <v>39</v>
      </c>
      <c r="B101" s="216" t="s">
        <v>30</v>
      </c>
      <c r="C101" s="171">
        <v>1.0409999999999999</v>
      </c>
      <c r="D101" s="219" t="s">
        <v>914</v>
      </c>
      <c r="E101" s="286">
        <v>347</v>
      </c>
      <c r="F101" s="269" t="s">
        <v>7</v>
      </c>
      <c r="G101" s="269" t="s">
        <v>277</v>
      </c>
      <c r="H101" s="362" t="s">
        <v>273</v>
      </c>
      <c r="I101" s="165" t="s">
        <v>661</v>
      </c>
    </row>
    <row r="102" spans="1:146" x14ac:dyDescent="0.25">
      <c r="A102" s="218"/>
      <c r="B102" s="216"/>
      <c r="C102" s="173"/>
      <c r="D102" s="220"/>
      <c r="E102" s="287"/>
      <c r="F102" s="271"/>
      <c r="G102" s="271"/>
      <c r="H102" s="363"/>
      <c r="I102" s="166"/>
    </row>
    <row r="103" spans="1:146" ht="15" customHeight="1" x14ac:dyDescent="0.25">
      <c r="A103" s="218">
        <v>40</v>
      </c>
      <c r="B103" s="216" t="s">
        <v>43</v>
      </c>
      <c r="C103" s="171">
        <v>0.53400000000000003</v>
      </c>
      <c r="D103" s="219" t="s">
        <v>915</v>
      </c>
      <c r="E103" s="286">
        <v>127</v>
      </c>
      <c r="F103" s="269" t="s">
        <v>7</v>
      </c>
      <c r="G103" s="269" t="s">
        <v>277</v>
      </c>
      <c r="H103" s="362" t="s">
        <v>273</v>
      </c>
      <c r="I103" s="165" t="s">
        <v>662</v>
      </c>
    </row>
    <row r="104" spans="1:146" x14ac:dyDescent="0.25">
      <c r="A104" s="218"/>
      <c r="B104" s="216"/>
      <c r="C104" s="173"/>
      <c r="D104" s="220"/>
      <c r="E104" s="287"/>
      <c r="F104" s="271"/>
      <c r="G104" s="271"/>
      <c r="H104" s="363"/>
      <c r="I104" s="166"/>
    </row>
    <row r="105" spans="1:146" ht="15" customHeight="1" x14ac:dyDescent="0.25">
      <c r="A105" s="329">
        <v>41</v>
      </c>
      <c r="B105" s="272" t="s">
        <v>282</v>
      </c>
      <c r="C105" s="171">
        <v>1.94</v>
      </c>
      <c r="D105" s="219" t="s">
        <v>916</v>
      </c>
      <c r="E105" s="286">
        <v>879</v>
      </c>
      <c r="F105" s="269" t="s">
        <v>7</v>
      </c>
      <c r="G105" s="269" t="s">
        <v>277</v>
      </c>
      <c r="H105" s="362" t="s">
        <v>273</v>
      </c>
      <c r="I105" s="165" t="s">
        <v>663</v>
      </c>
    </row>
    <row r="106" spans="1:146" x14ac:dyDescent="0.25">
      <c r="A106" s="330"/>
      <c r="B106" s="274"/>
      <c r="C106" s="173"/>
      <c r="D106" s="220"/>
      <c r="E106" s="287"/>
      <c r="F106" s="271"/>
      <c r="G106" s="271"/>
      <c r="H106" s="363"/>
      <c r="I106" s="166"/>
    </row>
    <row r="107" spans="1:146" ht="15" customHeight="1" x14ac:dyDescent="0.25">
      <c r="A107" s="329">
        <v>42</v>
      </c>
      <c r="B107" s="216" t="s">
        <v>283</v>
      </c>
      <c r="C107" s="171">
        <v>0.33</v>
      </c>
      <c r="D107" s="219" t="s">
        <v>917</v>
      </c>
      <c r="E107" s="286">
        <v>107</v>
      </c>
      <c r="F107" s="269" t="s">
        <v>7</v>
      </c>
      <c r="G107" s="269" t="s">
        <v>277</v>
      </c>
      <c r="H107" s="362" t="s">
        <v>273</v>
      </c>
      <c r="I107" s="165" t="s">
        <v>664</v>
      </c>
    </row>
    <row r="108" spans="1:146" x14ac:dyDescent="0.25">
      <c r="A108" s="330"/>
      <c r="B108" s="216"/>
      <c r="C108" s="173"/>
      <c r="D108" s="220"/>
      <c r="E108" s="287"/>
      <c r="F108" s="271"/>
      <c r="G108" s="271"/>
      <c r="H108" s="363"/>
      <c r="I108" s="166"/>
    </row>
    <row r="109" spans="1:146" s="4" customFormat="1" ht="24.75" customHeight="1" x14ac:dyDescent="0.25">
      <c r="A109" s="87">
        <v>43</v>
      </c>
      <c r="B109" s="86" t="s">
        <v>284</v>
      </c>
      <c r="C109" s="116">
        <v>1.8240000000000001</v>
      </c>
      <c r="D109" s="45" t="s">
        <v>918</v>
      </c>
      <c r="E109" s="96">
        <v>296</v>
      </c>
      <c r="F109" s="92" t="s">
        <v>7</v>
      </c>
      <c r="G109" s="90" t="s">
        <v>277</v>
      </c>
      <c r="H109" s="89" t="s">
        <v>273</v>
      </c>
      <c r="I109" s="93" t="s">
        <v>665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</row>
    <row r="110" spans="1:146" s="122" customFormat="1" ht="24.75" customHeight="1" x14ac:dyDescent="0.25">
      <c r="A110" s="111">
        <v>44</v>
      </c>
      <c r="B110" s="112" t="s">
        <v>380</v>
      </c>
      <c r="C110" s="126">
        <v>1.175</v>
      </c>
      <c r="D110" s="113" t="s">
        <v>918</v>
      </c>
      <c r="E110" s="106">
        <v>400</v>
      </c>
      <c r="F110" s="103" t="s">
        <v>7</v>
      </c>
      <c r="G110" s="119" t="s">
        <v>277</v>
      </c>
      <c r="H110" s="120" t="s">
        <v>273</v>
      </c>
      <c r="I110" s="139" t="s">
        <v>977</v>
      </c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1"/>
      <c r="BH110" s="121"/>
      <c r="BI110" s="121"/>
      <c r="BJ110" s="121"/>
      <c r="BK110" s="121"/>
      <c r="BL110" s="121"/>
      <c r="BM110" s="121"/>
      <c r="BN110" s="121"/>
      <c r="BO110" s="121"/>
      <c r="BP110" s="121"/>
      <c r="BQ110" s="121"/>
      <c r="BR110" s="121"/>
      <c r="BS110" s="121"/>
      <c r="BT110" s="121"/>
      <c r="BU110" s="121"/>
      <c r="BV110" s="121"/>
      <c r="BW110" s="121"/>
      <c r="BX110" s="121"/>
      <c r="BY110" s="121"/>
      <c r="BZ110" s="121"/>
      <c r="CA110" s="121"/>
      <c r="CB110" s="121"/>
      <c r="CC110" s="121"/>
      <c r="CD110" s="121"/>
      <c r="CE110" s="121"/>
      <c r="CF110" s="121"/>
      <c r="CG110" s="121"/>
      <c r="CH110" s="121"/>
      <c r="CI110" s="121"/>
      <c r="CJ110" s="121"/>
      <c r="CK110" s="121"/>
      <c r="CL110" s="121"/>
      <c r="CM110" s="121"/>
      <c r="CN110" s="121"/>
      <c r="CO110" s="121"/>
      <c r="CP110" s="121"/>
      <c r="CQ110" s="121"/>
      <c r="CR110" s="121"/>
      <c r="CS110" s="121"/>
      <c r="CT110" s="121"/>
      <c r="CU110" s="121"/>
      <c r="CV110" s="121"/>
      <c r="CW110" s="121"/>
      <c r="CX110" s="121"/>
      <c r="CY110" s="121"/>
      <c r="CZ110" s="121"/>
      <c r="DA110" s="121"/>
      <c r="DB110" s="121"/>
      <c r="DC110" s="121"/>
      <c r="DD110" s="121"/>
      <c r="DE110" s="121"/>
      <c r="DF110" s="121"/>
      <c r="DG110" s="121"/>
      <c r="DH110" s="121"/>
      <c r="DI110" s="121"/>
      <c r="DJ110" s="121"/>
      <c r="DK110" s="121"/>
      <c r="DL110" s="121"/>
      <c r="DM110" s="121"/>
      <c r="DN110" s="121"/>
      <c r="DO110" s="121"/>
      <c r="DP110" s="121"/>
      <c r="DQ110" s="121"/>
      <c r="DR110" s="121"/>
      <c r="DS110" s="121"/>
      <c r="DT110" s="121"/>
      <c r="DU110" s="121"/>
      <c r="DV110" s="121"/>
      <c r="DW110" s="121"/>
      <c r="DX110" s="121"/>
      <c r="DY110" s="121"/>
      <c r="DZ110" s="121"/>
      <c r="EA110" s="121"/>
      <c r="EB110" s="121"/>
      <c r="EC110" s="121"/>
      <c r="ED110" s="121"/>
      <c r="EE110" s="121"/>
      <c r="EF110" s="121"/>
      <c r="EG110" s="121"/>
      <c r="EH110" s="121"/>
      <c r="EI110" s="121"/>
      <c r="EJ110" s="121"/>
      <c r="EK110" s="121"/>
      <c r="EL110" s="121"/>
      <c r="EM110" s="121"/>
      <c r="EN110" s="121"/>
      <c r="EO110" s="121"/>
      <c r="EP110" s="121"/>
    </row>
    <row r="111" spans="1:146" s="122" customFormat="1" ht="24.75" customHeight="1" x14ac:dyDescent="0.25">
      <c r="A111" s="111">
        <v>45</v>
      </c>
      <c r="B111" s="112" t="s">
        <v>966</v>
      </c>
      <c r="C111" s="127">
        <v>0.625</v>
      </c>
      <c r="D111" s="113" t="s">
        <v>918</v>
      </c>
      <c r="E111" s="106">
        <v>140</v>
      </c>
      <c r="F111" s="103" t="s">
        <v>7</v>
      </c>
      <c r="G111" s="119" t="s">
        <v>277</v>
      </c>
      <c r="H111" s="120" t="s">
        <v>273</v>
      </c>
      <c r="I111" s="139" t="s">
        <v>978</v>
      </c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21"/>
      <c r="AP111" s="121"/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  <c r="BD111" s="121"/>
      <c r="BE111" s="121"/>
      <c r="BF111" s="121"/>
      <c r="BG111" s="121"/>
      <c r="BH111" s="121"/>
      <c r="BI111" s="121"/>
      <c r="BJ111" s="121"/>
      <c r="BK111" s="121"/>
      <c r="BL111" s="121"/>
      <c r="BM111" s="121"/>
      <c r="BN111" s="121"/>
      <c r="BO111" s="121"/>
      <c r="BP111" s="121"/>
      <c r="BQ111" s="121"/>
      <c r="BR111" s="121"/>
      <c r="BS111" s="121"/>
      <c r="BT111" s="121"/>
      <c r="BU111" s="121"/>
      <c r="BV111" s="121"/>
      <c r="BW111" s="121"/>
      <c r="BX111" s="121"/>
      <c r="BY111" s="121"/>
      <c r="BZ111" s="121"/>
      <c r="CA111" s="121"/>
      <c r="CB111" s="121"/>
      <c r="CC111" s="121"/>
      <c r="CD111" s="121"/>
      <c r="CE111" s="121"/>
      <c r="CF111" s="121"/>
      <c r="CG111" s="121"/>
      <c r="CH111" s="121"/>
      <c r="CI111" s="121"/>
      <c r="CJ111" s="121"/>
      <c r="CK111" s="121"/>
      <c r="CL111" s="121"/>
      <c r="CM111" s="121"/>
      <c r="CN111" s="121"/>
      <c r="CO111" s="121"/>
      <c r="CP111" s="121"/>
      <c r="CQ111" s="121"/>
      <c r="CR111" s="121"/>
      <c r="CS111" s="121"/>
      <c r="CT111" s="121"/>
      <c r="CU111" s="121"/>
      <c r="CV111" s="121"/>
      <c r="CW111" s="121"/>
      <c r="CX111" s="121"/>
      <c r="CY111" s="121"/>
      <c r="CZ111" s="121"/>
      <c r="DA111" s="121"/>
      <c r="DB111" s="121"/>
      <c r="DC111" s="121"/>
      <c r="DD111" s="121"/>
      <c r="DE111" s="121"/>
      <c r="DF111" s="121"/>
      <c r="DG111" s="121"/>
      <c r="DH111" s="121"/>
      <c r="DI111" s="121"/>
      <c r="DJ111" s="121"/>
      <c r="DK111" s="121"/>
      <c r="DL111" s="121"/>
      <c r="DM111" s="121"/>
      <c r="DN111" s="121"/>
      <c r="DO111" s="121"/>
      <c r="DP111" s="121"/>
      <c r="DQ111" s="121"/>
      <c r="DR111" s="121"/>
      <c r="DS111" s="121"/>
      <c r="DT111" s="121"/>
      <c r="DU111" s="121"/>
      <c r="DV111" s="121"/>
      <c r="DW111" s="121"/>
      <c r="DX111" s="121"/>
      <c r="DY111" s="121"/>
      <c r="DZ111" s="121"/>
      <c r="EA111" s="121"/>
      <c r="EB111" s="121"/>
      <c r="EC111" s="121"/>
      <c r="ED111" s="121"/>
      <c r="EE111" s="121"/>
      <c r="EF111" s="121"/>
      <c r="EG111" s="121"/>
      <c r="EH111" s="121"/>
      <c r="EI111" s="121"/>
      <c r="EJ111" s="121"/>
      <c r="EK111" s="121"/>
      <c r="EL111" s="121"/>
      <c r="EM111" s="121"/>
      <c r="EN111" s="121"/>
      <c r="EO111" s="121"/>
      <c r="EP111" s="121"/>
    </row>
    <row r="112" spans="1:146" s="122" customFormat="1" ht="24.75" customHeight="1" x14ac:dyDescent="0.25">
      <c r="A112" s="111">
        <v>46</v>
      </c>
      <c r="B112" s="112" t="s">
        <v>967</v>
      </c>
      <c r="C112" s="128">
        <v>1.075</v>
      </c>
      <c r="D112" s="113" t="s">
        <v>918</v>
      </c>
      <c r="E112" s="106">
        <v>170</v>
      </c>
      <c r="F112" s="103" t="s">
        <v>7</v>
      </c>
      <c r="G112" s="119" t="s">
        <v>277</v>
      </c>
      <c r="H112" s="120" t="s">
        <v>273</v>
      </c>
      <c r="I112" s="139" t="s">
        <v>979</v>
      </c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1"/>
      <c r="BL112" s="121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21"/>
      <c r="DB112" s="121"/>
      <c r="DC112" s="121"/>
      <c r="DD112" s="121"/>
      <c r="DE112" s="121"/>
      <c r="DF112" s="121"/>
      <c r="DG112" s="121"/>
      <c r="DH112" s="121"/>
      <c r="DI112" s="121"/>
      <c r="DJ112" s="121"/>
      <c r="DK112" s="121"/>
      <c r="DL112" s="121"/>
      <c r="DM112" s="121"/>
      <c r="DN112" s="121"/>
      <c r="DO112" s="121"/>
      <c r="DP112" s="121"/>
      <c r="DQ112" s="121"/>
      <c r="DR112" s="121"/>
      <c r="DS112" s="121"/>
      <c r="DT112" s="121"/>
      <c r="DU112" s="121"/>
      <c r="DV112" s="121"/>
      <c r="DW112" s="121"/>
      <c r="DX112" s="121"/>
      <c r="DY112" s="121"/>
      <c r="DZ112" s="121"/>
      <c r="EA112" s="121"/>
      <c r="EB112" s="121"/>
      <c r="EC112" s="121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1"/>
      <c r="EN112" s="121"/>
      <c r="EO112" s="121"/>
      <c r="EP112" s="121"/>
    </row>
    <row r="113" spans="1:9" ht="15" customHeight="1" x14ac:dyDescent="0.25">
      <c r="A113" s="179" t="s">
        <v>18</v>
      </c>
      <c r="B113" s="179"/>
      <c r="C113" s="234">
        <f>SUM(C88:C112)</f>
        <v>25.61</v>
      </c>
      <c r="D113" s="31"/>
      <c r="E113" s="101">
        <f>SUM(E88,E92,E90)</f>
        <v>3459</v>
      </c>
      <c r="F113" s="65" t="s">
        <v>23</v>
      </c>
      <c r="G113" s="167" t="s">
        <v>273</v>
      </c>
      <c r="H113" s="261"/>
      <c r="I113" s="147"/>
    </row>
    <row r="114" spans="1:9" x14ac:dyDescent="0.25">
      <c r="A114" s="179"/>
      <c r="B114" s="179"/>
      <c r="C114" s="235"/>
      <c r="D114" s="32"/>
      <c r="E114" s="101">
        <f>SUM(E112,E107,E105,E103,E101,E99,E97,E95,E89,E111,E110,E109)</f>
        <v>5954</v>
      </c>
      <c r="F114" s="65" t="s">
        <v>7</v>
      </c>
      <c r="G114" s="169"/>
      <c r="H114" s="262"/>
      <c r="I114" s="149"/>
    </row>
    <row r="115" spans="1:9" ht="15" customHeight="1" x14ac:dyDescent="0.25">
      <c r="A115" s="152" t="s">
        <v>44</v>
      </c>
      <c r="B115" s="153"/>
      <c r="C115" s="153"/>
      <c r="D115" s="153"/>
      <c r="E115" s="153"/>
      <c r="F115" s="153"/>
      <c r="G115" s="153"/>
      <c r="H115" s="153"/>
      <c r="I115" s="154"/>
    </row>
    <row r="116" spans="1:9" ht="15" customHeight="1" x14ac:dyDescent="0.25">
      <c r="A116" s="379">
        <v>47</v>
      </c>
      <c r="B116" s="275" t="s">
        <v>25</v>
      </c>
      <c r="C116" s="215">
        <v>4.51</v>
      </c>
      <c r="D116" s="320" t="s">
        <v>920</v>
      </c>
      <c r="E116" s="106">
        <v>154</v>
      </c>
      <c r="F116" s="103" t="s">
        <v>23</v>
      </c>
      <c r="G116" s="361" t="s">
        <v>277</v>
      </c>
      <c r="H116" s="381" t="s">
        <v>273</v>
      </c>
      <c r="I116" s="165" t="s">
        <v>666</v>
      </c>
    </row>
    <row r="117" spans="1:9" x14ac:dyDescent="0.25">
      <c r="A117" s="380"/>
      <c r="B117" s="276"/>
      <c r="C117" s="215"/>
      <c r="D117" s="321"/>
      <c r="E117" s="106">
        <v>100</v>
      </c>
      <c r="F117" s="103" t="s">
        <v>7</v>
      </c>
      <c r="G117" s="352"/>
      <c r="H117" s="382"/>
      <c r="I117" s="166"/>
    </row>
    <row r="118" spans="1:9" ht="15" customHeight="1" x14ac:dyDescent="0.25">
      <c r="A118" s="346">
        <v>48</v>
      </c>
      <c r="B118" s="242" t="s">
        <v>45</v>
      </c>
      <c r="C118" s="215">
        <v>4.7880000000000003</v>
      </c>
      <c r="D118" s="320" t="s">
        <v>921</v>
      </c>
      <c r="E118" s="106">
        <v>400</v>
      </c>
      <c r="F118" s="103" t="s">
        <v>23</v>
      </c>
      <c r="G118" s="344" t="s">
        <v>277</v>
      </c>
      <c r="H118" s="368" t="s">
        <v>273</v>
      </c>
      <c r="I118" s="165" t="s">
        <v>667</v>
      </c>
    </row>
    <row r="119" spans="1:9" x14ac:dyDescent="0.25">
      <c r="A119" s="346"/>
      <c r="B119" s="242"/>
      <c r="C119" s="215"/>
      <c r="D119" s="321"/>
      <c r="E119" s="106">
        <v>694</v>
      </c>
      <c r="F119" s="103" t="s">
        <v>7</v>
      </c>
      <c r="G119" s="345"/>
      <c r="H119" s="369"/>
      <c r="I119" s="166"/>
    </row>
    <row r="120" spans="1:9" ht="15" customHeight="1" x14ac:dyDescent="0.25">
      <c r="A120" s="218">
        <v>49</v>
      </c>
      <c r="B120" s="216" t="s">
        <v>42</v>
      </c>
      <c r="C120" s="157">
        <v>2.93</v>
      </c>
      <c r="D120" s="219" t="s">
        <v>922</v>
      </c>
      <c r="E120" s="160">
        <v>780</v>
      </c>
      <c r="F120" s="155" t="s">
        <v>7</v>
      </c>
      <c r="G120" s="239" t="s">
        <v>277</v>
      </c>
      <c r="H120" s="253" t="s">
        <v>273</v>
      </c>
      <c r="I120" s="165" t="s">
        <v>668</v>
      </c>
    </row>
    <row r="121" spans="1:9" x14ac:dyDescent="0.25">
      <c r="A121" s="218"/>
      <c r="B121" s="216"/>
      <c r="C121" s="157"/>
      <c r="D121" s="220"/>
      <c r="E121" s="160"/>
      <c r="F121" s="155"/>
      <c r="G121" s="240"/>
      <c r="H121" s="296"/>
      <c r="I121" s="166"/>
    </row>
    <row r="122" spans="1:9" ht="15" customHeight="1" x14ac:dyDescent="0.25">
      <c r="A122" s="218">
        <v>50</v>
      </c>
      <c r="B122" s="216" t="s">
        <v>3</v>
      </c>
      <c r="C122" s="157">
        <v>1.2</v>
      </c>
      <c r="D122" s="219" t="s">
        <v>923</v>
      </c>
      <c r="E122" s="160">
        <v>392</v>
      </c>
      <c r="F122" s="155" t="s">
        <v>7</v>
      </c>
      <c r="G122" s="239" t="s">
        <v>277</v>
      </c>
      <c r="H122" s="253" t="s">
        <v>273</v>
      </c>
      <c r="I122" s="165" t="s">
        <v>669</v>
      </c>
    </row>
    <row r="123" spans="1:9" x14ac:dyDescent="0.25">
      <c r="A123" s="218"/>
      <c r="B123" s="216"/>
      <c r="C123" s="157"/>
      <c r="D123" s="220"/>
      <c r="E123" s="160"/>
      <c r="F123" s="155"/>
      <c r="G123" s="240"/>
      <c r="H123" s="296"/>
      <c r="I123" s="166"/>
    </row>
    <row r="124" spans="1:9" ht="15" customHeight="1" x14ac:dyDescent="0.25">
      <c r="A124" s="218">
        <v>51</v>
      </c>
      <c r="B124" s="216" t="s">
        <v>6</v>
      </c>
      <c r="C124" s="157">
        <v>2.86</v>
      </c>
      <c r="D124" s="219" t="s">
        <v>924</v>
      </c>
      <c r="E124" s="160">
        <v>817</v>
      </c>
      <c r="F124" s="155" t="s">
        <v>7</v>
      </c>
      <c r="G124" s="239" t="s">
        <v>277</v>
      </c>
      <c r="H124" s="253" t="s">
        <v>273</v>
      </c>
      <c r="I124" s="165" t="s">
        <v>670</v>
      </c>
    </row>
    <row r="125" spans="1:9" x14ac:dyDescent="0.25">
      <c r="A125" s="218"/>
      <c r="B125" s="216"/>
      <c r="C125" s="157"/>
      <c r="D125" s="220"/>
      <c r="E125" s="160"/>
      <c r="F125" s="155"/>
      <c r="G125" s="240"/>
      <c r="H125" s="296"/>
      <c r="I125" s="166"/>
    </row>
    <row r="126" spans="1:9" ht="15" customHeight="1" x14ac:dyDescent="0.25">
      <c r="A126" s="218">
        <v>52</v>
      </c>
      <c r="B126" s="216" t="s">
        <v>8</v>
      </c>
      <c r="C126" s="157">
        <v>1.6830000000000001</v>
      </c>
      <c r="D126" s="219" t="s">
        <v>925</v>
      </c>
      <c r="E126" s="160">
        <v>452</v>
      </c>
      <c r="F126" s="155" t="s">
        <v>7</v>
      </c>
      <c r="G126" s="239" t="s">
        <v>277</v>
      </c>
      <c r="H126" s="253" t="s">
        <v>273</v>
      </c>
      <c r="I126" s="165" t="s">
        <v>671</v>
      </c>
    </row>
    <row r="127" spans="1:9" x14ac:dyDescent="0.25">
      <c r="A127" s="218"/>
      <c r="B127" s="216"/>
      <c r="C127" s="157"/>
      <c r="D127" s="220"/>
      <c r="E127" s="160"/>
      <c r="F127" s="155"/>
      <c r="G127" s="240"/>
      <c r="H127" s="296"/>
      <c r="I127" s="166"/>
    </row>
    <row r="128" spans="1:9" ht="15" customHeight="1" x14ac:dyDescent="0.25">
      <c r="A128" s="218">
        <v>53</v>
      </c>
      <c r="B128" s="216" t="s">
        <v>4</v>
      </c>
      <c r="C128" s="157">
        <v>2.9049999999999998</v>
      </c>
      <c r="D128" s="219" t="s">
        <v>926</v>
      </c>
      <c r="E128" s="160">
        <v>811</v>
      </c>
      <c r="F128" s="155" t="s">
        <v>7</v>
      </c>
      <c r="G128" s="239" t="s">
        <v>277</v>
      </c>
      <c r="H128" s="253" t="s">
        <v>273</v>
      </c>
      <c r="I128" s="165" t="s">
        <v>672</v>
      </c>
    </row>
    <row r="129" spans="1:14" x14ac:dyDescent="0.25">
      <c r="A129" s="218"/>
      <c r="B129" s="216"/>
      <c r="C129" s="157"/>
      <c r="D129" s="220"/>
      <c r="E129" s="160"/>
      <c r="F129" s="155"/>
      <c r="G129" s="240"/>
      <c r="H129" s="296"/>
      <c r="I129" s="166"/>
    </row>
    <row r="130" spans="1:14" ht="15" customHeight="1" x14ac:dyDescent="0.25">
      <c r="A130" s="218">
        <v>54</v>
      </c>
      <c r="B130" s="216" t="s">
        <v>30</v>
      </c>
      <c r="C130" s="157">
        <v>1.8620000000000001</v>
      </c>
      <c r="D130" s="219" t="s">
        <v>927</v>
      </c>
      <c r="E130" s="160">
        <v>527</v>
      </c>
      <c r="F130" s="155" t="s">
        <v>7</v>
      </c>
      <c r="G130" s="239" t="s">
        <v>277</v>
      </c>
      <c r="H130" s="253" t="s">
        <v>273</v>
      </c>
      <c r="I130" s="165" t="s">
        <v>673</v>
      </c>
    </row>
    <row r="131" spans="1:14" x14ac:dyDescent="0.25">
      <c r="A131" s="218"/>
      <c r="B131" s="216"/>
      <c r="C131" s="157"/>
      <c r="D131" s="220"/>
      <c r="E131" s="160"/>
      <c r="F131" s="155"/>
      <c r="G131" s="240"/>
      <c r="H131" s="296"/>
      <c r="I131" s="166"/>
    </row>
    <row r="132" spans="1:14" ht="15" customHeight="1" x14ac:dyDescent="0.25">
      <c r="A132" s="218">
        <v>55</v>
      </c>
      <c r="B132" s="216" t="s">
        <v>21</v>
      </c>
      <c r="C132" s="157">
        <v>1.1519999999999999</v>
      </c>
      <c r="D132" s="219" t="s">
        <v>928</v>
      </c>
      <c r="E132" s="160">
        <v>344</v>
      </c>
      <c r="F132" s="155" t="s">
        <v>7</v>
      </c>
      <c r="G132" s="239" t="s">
        <v>277</v>
      </c>
      <c r="H132" s="253" t="s">
        <v>273</v>
      </c>
      <c r="I132" s="165" t="s">
        <v>674</v>
      </c>
    </row>
    <row r="133" spans="1:14" x14ac:dyDescent="0.25">
      <c r="A133" s="218"/>
      <c r="B133" s="216"/>
      <c r="C133" s="157"/>
      <c r="D133" s="220"/>
      <c r="E133" s="160"/>
      <c r="F133" s="155"/>
      <c r="G133" s="240"/>
      <c r="H133" s="296"/>
      <c r="I133" s="166"/>
    </row>
    <row r="134" spans="1:14" ht="33.75" x14ac:dyDescent="0.25">
      <c r="A134" s="26">
        <v>56</v>
      </c>
      <c r="B134" s="47" t="s">
        <v>285</v>
      </c>
      <c r="C134" s="116">
        <v>0.56699999999999995</v>
      </c>
      <c r="D134" s="45" t="s">
        <v>929</v>
      </c>
      <c r="E134" s="96">
        <v>160</v>
      </c>
      <c r="F134" s="61" t="s">
        <v>7</v>
      </c>
      <c r="G134" s="55" t="s">
        <v>277</v>
      </c>
      <c r="H134" s="18" t="s">
        <v>273</v>
      </c>
      <c r="I134" s="79" t="s">
        <v>675</v>
      </c>
    </row>
    <row r="135" spans="1:14" ht="33.75" x14ac:dyDescent="0.25">
      <c r="A135" s="26">
        <v>57</v>
      </c>
      <c r="B135" s="47" t="s">
        <v>286</v>
      </c>
      <c r="C135" s="117">
        <v>1.33</v>
      </c>
      <c r="D135" s="45" t="s">
        <v>930</v>
      </c>
      <c r="E135" s="96">
        <v>538</v>
      </c>
      <c r="F135" s="61" t="s">
        <v>7</v>
      </c>
      <c r="G135" s="55" t="s">
        <v>277</v>
      </c>
      <c r="H135" s="18" t="s">
        <v>273</v>
      </c>
      <c r="I135" s="79" t="s">
        <v>676</v>
      </c>
    </row>
    <row r="136" spans="1:14" s="67" customFormat="1" ht="22.5" x14ac:dyDescent="0.35">
      <c r="A136" s="60">
        <v>58</v>
      </c>
      <c r="B136" s="77" t="s">
        <v>287</v>
      </c>
      <c r="C136" s="116">
        <v>0.49</v>
      </c>
      <c r="D136" s="5" t="s">
        <v>931</v>
      </c>
      <c r="E136" s="96">
        <v>144</v>
      </c>
      <c r="F136" s="60" t="s">
        <v>7</v>
      </c>
      <c r="G136" s="64" t="s">
        <v>277</v>
      </c>
      <c r="H136" s="78" t="s">
        <v>273</v>
      </c>
      <c r="I136" s="79" t="s">
        <v>677</v>
      </c>
      <c r="J136" s="313"/>
      <c r="K136" s="314"/>
      <c r="L136" s="314"/>
      <c r="M136" s="314"/>
      <c r="N136" s="314"/>
    </row>
    <row r="137" spans="1:14" ht="22.5" x14ac:dyDescent="0.25">
      <c r="A137" s="26">
        <v>59</v>
      </c>
      <c r="B137" s="47" t="s">
        <v>288</v>
      </c>
      <c r="C137" s="116">
        <v>0.74099999999999999</v>
      </c>
      <c r="D137" s="45" t="s">
        <v>932</v>
      </c>
      <c r="E137" s="96">
        <v>240</v>
      </c>
      <c r="F137" s="61" t="s">
        <v>7</v>
      </c>
      <c r="G137" s="55" t="s">
        <v>277</v>
      </c>
      <c r="H137" s="18" t="s">
        <v>273</v>
      </c>
      <c r="I137" s="79" t="s">
        <v>678</v>
      </c>
    </row>
    <row r="138" spans="1:14" ht="22.5" x14ac:dyDescent="0.25">
      <c r="A138" s="26">
        <v>60</v>
      </c>
      <c r="B138" s="47" t="s">
        <v>289</v>
      </c>
      <c r="C138" s="129">
        <v>0.27900000000000003</v>
      </c>
      <c r="D138" s="45" t="s">
        <v>933</v>
      </c>
      <c r="E138" s="96">
        <v>226</v>
      </c>
      <c r="F138" s="61" t="s">
        <v>7</v>
      </c>
      <c r="G138" s="55" t="s">
        <v>277</v>
      </c>
      <c r="H138" s="18" t="s">
        <v>273</v>
      </c>
      <c r="I138" s="79" t="s">
        <v>679</v>
      </c>
    </row>
    <row r="139" spans="1:14" s="67" customFormat="1" ht="16.5" customHeight="1" x14ac:dyDescent="0.25">
      <c r="A139" s="217">
        <v>61</v>
      </c>
      <c r="B139" s="366" t="s">
        <v>959</v>
      </c>
      <c r="C139" s="171">
        <v>17.914999999999999</v>
      </c>
      <c r="D139" s="342"/>
      <c r="E139" s="286">
        <v>1433</v>
      </c>
      <c r="F139" s="199" t="s">
        <v>7</v>
      </c>
      <c r="G139" s="199" t="s">
        <v>291</v>
      </c>
      <c r="H139" s="80" t="s">
        <v>305</v>
      </c>
      <c r="I139" s="165" t="s">
        <v>680</v>
      </c>
      <c r="J139" s="311"/>
      <c r="K139" s="312"/>
      <c r="L139" s="312"/>
      <c r="M139" s="312"/>
      <c r="N139" s="312"/>
    </row>
    <row r="140" spans="1:14" s="67" customFormat="1" x14ac:dyDescent="0.25">
      <c r="A140" s="217"/>
      <c r="B140" s="367"/>
      <c r="C140" s="173"/>
      <c r="D140" s="343"/>
      <c r="E140" s="287"/>
      <c r="F140" s="200"/>
      <c r="G140" s="200"/>
      <c r="H140" s="80" t="s">
        <v>306</v>
      </c>
      <c r="I140" s="166"/>
      <c r="J140" s="311"/>
      <c r="K140" s="312"/>
      <c r="L140" s="312"/>
      <c r="M140" s="312"/>
      <c r="N140" s="312"/>
    </row>
    <row r="141" spans="1:14" ht="15" customHeight="1" x14ac:dyDescent="0.25">
      <c r="A141" s="179" t="s">
        <v>18</v>
      </c>
      <c r="B141" s="179"/>
      <c r="C141" s="234">
        <f>SUM(C116:C140)</f>
        <v>45.211999999999996</v>
      </c>
      <c r="D141" s="31"/>
      <c r="E141" s="101">
        <f>SUM(E118,E116)</f>
        <v>554</v>
      </c>
      <c r="F141" s="65" t="s">
        <v>23</v>
      </c>
      <c r="G141" s="167" t="s">
        <v>273</v>
      </c>
      <c r="H141" s="261"/>
      <c r="I141" s="147"/>
    </row>
    <row r="142" spans="1:14" x14ac:dyDescent="0.25">
      <c r="A142" s="179"/>
      <c r="B142" s="179"/>
      <c r="C142" s="234"/>
      <c r="D142" s="32"/>
      <c r="E142" s="101">
        <f>SUM(E117,E119,E120,E122,E124,E126,E128,E130,E132,,E139,E138,E137,E136,E135,E134)</f>
        <v>7658</v>
      </c>
      <c r="F142" s="65" t="s">
        <v>7</v>
      </c>
      <c r="G142" s="169"/>
      <c r="H142" s="262"/>
      <c r="I142" s="149"/>
    </row>
    <row r="143" spans="1:14" ht="19.5" customHeight="1" x14ac:dyDescent="0.25">
      <c r="A143" s="152" t="s">
        <v>46</v>
      </c>
      <c r="B143" s="153"/>
      <c r="C143" s="153"/>
      <c r="D143" s="153"/>
      <c r="E143" s="153"/>
      <c r="F143" s="153"/>
      <c r="G143" s="153"/>
      <c r="H143" s="153"/>
      <c r="I143" s="154"/>
    </row>
    <row r="144" spans="1:14" x14ac:dyDescent="0.25">
      <c r="A144" s="218">
        <v>62</v>
      </c>
      <c r="B144" s="216" t="s">
        <v>47</v>
      </c>
      <c r="C144" s="171">
        <v>10.57</v>
      </c>
      <c r="D144" s="219" t="s">
        <v>934</v>
      </c>
      <c r="E144" s="160">
        <v>1897</v>
      </c>
      <c r="F144" s="217" t="s">
        <v>7</v>
      </c>
      <c r="G144" s="161" t="s">
        <v>276</v>
      </c>
      <c r="H144" s="253" t="s">
        <v>273</v>
      </c>
      <c r="I144" s="165" t="s">
        <v>681</v>
      </c>
    </row>
    <row r="145" spans="1:9" x14ac:dyDescent="0.25">
      <c r="A145" s="218"/>
      <c r="B145" s="216"/>
      <c r="C145" s="173"/>
      <c r="D145" s="220"/>
      <c r="E145" s="160"/>
      <c r="F145" s="217"/>
      <c r="G145" s="162"/>
      <c r="H145" s="296"/>
      <c r="I145" s="166"/>
    </row>
    <row r="146" spans="1:9" ht="15" customHeight="1" x14ac:dyDescent="0.25">
      <c r="A146" s="218">
        <v>63</v>
      </c>
      <c r="B146" s="216" t="s">
        <v>32</v>
      </c>
      <c r="C146" s="171">
        <v>3.7629999999999999</v>
      </c>
      <c r="D146" s="219" t="s">
        <v>935</v>
      </c>
      <c r="E146" s="160">
        <v>1185</v>
      </c>
      <c r="F146" s="217" t="s">
        <v>7</v>
      </c>
      <c r="G146" s="161" t="s">
        <v>276</v>
      </c>
      <c r="H146" s="253" t="s">
        <v>273</v>
      </c>
      <c r="I146" s="165" t="s">
        <v>682</v>
      </c>
    </row>
    <row r="147" spans="1:9" x14ac:dyDescent="0.25">
      <c r="A147" s="218"/>
      <c r="B147" s="216"/>
      <c r="C147" s="173"/>
      <c r="D147" s="220"/>
      <c r="E147" s="160"/>
      <c r="F147" s="217"/>
      <c r="G147" s="162"/>
      <c r="H147" s="296"/>
      <c r="I147" s="166"/>
    </row>
    <row r="148" spans="1:9" ht="15" customHeight="1" x14ac:dyDescent="0.25">
      <c r="A148" s="218">
        <v>64</v>
      </c>
      <c r="B148" s="216" t="s">
        <v>278</v>
      </c>
      <c r="C148" s="171">
        <v>0.49199999999999999</v>
      </c>
      <c r="D148" s="219" t="s">
        <v>936</v>
      </c>
      <c r="E148" s="160">
        <v>164</v>
      </c>
      <c r="F148" s="217" t="s">
        <v>7</v>
      </c>
      <c r="G148" s="161" t="s">
        <v>276</v>
      </c>
      <c r="H148" s="253" t="s">
        <v>273</v>
      </c>
      <c r="I148" s="165" t="s">
        <v>683</v>
      </c>
    </row>
    <row r="149" spans="1:9" x14ac:dyDescent="0.25">
      <c r="A149" s="218"/>
      <c r="B149" s="216"/>
      <c r="C149" s="173"/>
      <c r="D149" s="220"/>
      <c r="E149" s="160"/>
      <c r="F149" s="217"/>
      <c r="G149" s="162"/>
      <c r="H149" s="296"/>
      <c r="I149" s="166"/>
    </row>
    <row r="150" spans="1:9" ht="22.5" x14ac:dyDescent="0.25">
      <c r="A150" s="26">
        <v>65</v>
      </c>
      <c r="B150" s="47" t="s">
        <v>279</v>
      </c>
      <c r="C150" s="116">
        <v>0.42</v>
      </c>
      <c r="D150" s="45" t="s">
        <v>937</v>
      </c>
      <c r="E150" s="96">
        <v>140</v>
      </c>
      <c r="F150" s="60" t="s">
        <v>7</v>
      </c>
      <c r="G150" s="64" t="s">
        <v>277</v>
      </c>
      <c r="H150" s="364" t="s">
        <v>273</v>
      </c>
      <c r="I150" s="79" t="s">
        <v>684</v>
      </c>
    </row>
    <row r="151" spans="1:9" ht="22.5" x14ac:dyDescent="0.25">
      <c r="A151" s="26">
        <v>66</v>
      </c>
      <c r="B151" s="47" t="s">
        <v>280</v>
      </c>
      <c r="C151" s="116">
        <v>0.48299999999999998</v>
      </c>
      <c r="D151" s="45" t="s">
        <v>938</v>
      </c>
      <c r="E151" s="96">
        <v>161</v>
      </c>
      <c r="F151" s="60" t="s">
        <v>7</v>
      </c>
      <c r="G151" s="64" t="s">
        <v>277</v>
      </c>
      <c r="H151" s="365"/>
      <c r="I151" s="79" t="s">
        <v>685</v>
      </c>
    </row>
    <row r="152" spans="1:9" ht="22.5" x14ac:dyDescent="0.25">
      <c r="A152" s="26">
        <v>67</v>
      </c>
      <c r="B152" s="47" t="s">
        <v>281</v>
      </c>
      <c r="C152" s="129">
        <v>0.67200000000000004</v>
      </c>
      <c r="D152" s="45" t="s">
        <v>939</v>
      </c>
      <c r="E152" s="96">
        <v>192</v>
      </c>
      <c r="F152" s="60" t="s">
        <v>7</v>
      </c>
      <c r="G152" s="64" t="s">
        <v>277</v>
      </c>
      <c r="H152" s="16" t="s">
        <v>273</v>
      </c>
      <c r="I152" s="79" t="s">
        <v>686</v>
      </c>
    </row>
    <row r="153" spans="1:9" ht="15" customHeight="1" x14ac:dyDescent="0.25">
      <c r="A153" s="212" t="s">
        <v>18</v>
      </c>
      <c r="B153" s="213"/>
      <c r="C153" s="114">
        <f>SUM(C144:D152)</f>
        <v>16.399999999999999</v>
      </c>
      <c r="D153" s="36"/>
      <c r="E153" s="101">
        <f>SUM(E144,E146,E148,E150,E151,E152)</f>
        <v>3739</v>
      </c>
      <c r="F153" s="6" t="s">
        <v>7</v>
      </c>
      <c r="G153" s="353" t="s">
        <v>273</v>
      </c>
      <c r="H153" s="334"/>
      <c r="I153" s="123"/>
    </row>
    <row r="154" spans="1:9" ht="28.5" customHeight="1" x14ac:dyDescent="0.25">
      <c r="A154" s="191" t="s">
        <v>242</v>
      </c>
      <c r="B154" s="191"/>
      <c r="C154" s="277">
        <f>SUM(C113,C141,C153)</f>
        <v>87.222000000000008</v>
      </c>
      <c r="D154" s="28"/>
      <c r="E154" s="101">
        <f>SUM(E141,E113)</f>
        <v>4013</v>
      </c>
      <c r="F154" s="65" t="s">
        <v>23</v>
      </c>
      <c r="G154" s="141">
        <f>SUM(E154,E155,E156)</f>
        <v>21364</v>
      </c>
      <c r="H154" s="255"/>
      <c r="I154" s="147"/>
    </row>
    <row r="155" spans="1:9" ht="15.75" x14ac:dyDescent="0.25">
      <c r="A155" s="191"/>
      <c r="B155" s="191"/>
      <c r="C155" s="278"/>
      <c r="D155" s="29"/>
      <c r="E155" s="101">
        <f>SUM(E153,E114,E142)</f>
        <v>17351</v>
      </c>
      <c r="F155" s="65" t="s">
        <v>7</v>
      </c>
      <c r="G155" s="143"/>
      <c r="H155" s="256"/>
      <c r="I155" s="148"/>
    </row>
    <row r="156" spans="1:9" ht="15.75" x14ac:dyDescent="0.25">
      <c r="A156" s="191"/>
      <c r="B156" s="191"/>
      <c r="C156" s="279"/>
      <c r="D156" s="30"/>
      <c r="E156" s="101">
        <v>0</v>
      </c>
      <c r="F156" s="65" t="s">
        <v>1</v>
      </c>
      <c r="G156" s="257"/>
      <c r="H156" s="258"/>
      <c r="I156" s="149"/>
    </row>
    <row r="157" spans="1:9" ht="15.75" customHeight="1" x14ac:dyDescent="0.25">
      <c r="A157" s="236" t="s">
        <v>245</v>
      </c>
      <c r="B157" s="237"/>
      <c r="C157" s="237"/>
      <c r="D157" s="237"/>
      <c r="E157" s="237"/>
      <c r="F157" s="237"/>
      <c r="G157" s="237"/>
      <c r="H157" s="237"/>
      <c r="I157" s="238"/>
    </row>
    <row r="158" spans="1:9" ht="23.25" customHeight="1" x14ac:dyDescent="0.25">
      <c r="A158" s="152" t="s">
        <v>48</v>
      </c>
      <c r="B158" s="153"/>
      <c r="C158" s="153"/>
      <c r="D158" s="153"/>
      <c r="E158" s="153"/>
      <c r="F158" s="153"/>
      <c r="G158" s="153"/>
      <c r="H158" s="153"/>
      <c r="I158" s="154"/>
    </row>
    <row r="159" spans="1:9" x14ac:dyDescent="0.25">
      <c r="A159" s="155">
        <v>68</v>
      </c>
      <c r="B159" s="216" t="s">
        <v>49</v>
      </c>
      <c r="C159" s="157">
        <v>1.758</v>
      </c>
      <c r="D159" s="221">
        <v>293</v>
      </c>
      <c r="E159" s="286">
        <v>293</v>
      </c>
      <c r="F159" s="155" t="s">
        <v>23</v>
      </c>
      <c r="G159" s="239" t="s">
        <v>277</v>
      </c>
      <c r="H159" s="253" t="s">
        <v>273</v>
      </c>
      <c r="I159" s="165" t="s">
        <v>687</v>
      </c>
    </row>
    <row r="160" spans="1:9" x14ac:dyDescent="0.25">
      <c r="A160" s="155"/>
      <c r="B160" s="216"/>
      <c r="C160" s="157"/>
      <c r="D160" s="222"/>
      <c r="E160" s="287"/>
      <c r="F160" s="155"/>
      <c r="G160" s="240"/>
      <c r="H160" s="296"/>
      <c r="I160" s="166"/>
    </row>
    <row r="161" spans="1:9" ht="15" customHeight="1" x14ac:dyDescent="0.25">
      <c r="A161" s="155">
        <v>69</v>
      </c>
      <c r="B161" s="216" t="s">
        <v>50</v>
      </c>
      <c r="C161" s="157">
        <v>0.61199999999999999</v>
      </c>
      <c r="D161" s="221">
        <v>204</v>
      </c>
      <c r="E161" s="160">
        <v>204</v>
      </c>
      <c r="F161" s="155" t="s">
        <v>7</v>
      </c>
      <c r="G161" s="239" t="s">
        <v>277</v>
      </c>
      <c r="H161" s="253" t="s">
        <v>273</v>
      </c>
      <c r="I161" s="165" t="s">
        <v>688</v>
      </c>
    </row>
    <row r="162" spans="1:9" x14ac:dyDescent="0.25">
      <c r="A162" s="155"/>
      <c r="B162" s="216"/>
      <c r="C162" s="157"/>
      <c r="D162" s="222"/>
      <c r="E162" s="160"/>
      <c r="F162" s="155"/>
      <c r="G162" s="240"/>
      <c r="H162" s="296"/>
      <c r="I162" s="166"/>
    </row>
    <row r="163" spans="1:9" ht="15" customHeight="1" x14ac:dyDescent="0.25">
      <c r="A163" s="155">
        <v>70</v>
      </c>
      <c r="B163" s="216" t="s">
        <v>41</v>
      </c>
      <c r="C163" s="157">
        <v>1.0389999999999999</v>
      </c>
      <c r="D163" s="221">
        <v>213</v>
      </c>
      <c r="E163" s="160">
        <v>213</v>
      </c>
      <c r="F163" s="155" t="s">
        <v>7</v>
      </c>
      <c r="G163" s="239" t="s">
        <v>277</v>
      </c>
      <c r="H163" s="253" t="s">
        <v>273</v>
      </c>
      <c r="I163" s="165" t="s">
        <v>689</v>
      </c>
    </row>
    <row r="164" spans="1:9" x14ac:dyDescent="0.25">
      <c r="A164" s="155"/>
      <c r="B164" s="216"/>
      <c r="C164" s="157"/>
      <c r="D164" s="222"/>
      <c r="E164" s="160"/>
      <c r="F164" s="155"/>
      <c r="G164" s="240"/>
      <c r="H164" s="296"/>
      <c r="I164" s="166"/>
    </row>
    <row r="165" spans="1:9" ht="15" customHeight="1" x14ac:dyDescent="0.25">
      <c r="A165" s="155">
        <v>71</v>
      </c>
      <c r="B165" s="216" t="s">
        <v>30</v>
      </c>
      <c r="C165" s="157">
        <v>1.4550000000000001</v>
      </c>
      <c r="D165" s="221">
        <v>588</v>
      </c>
      <c r="E165" s="286">
        <v>588</v>
      </c>
      <c r="F165" s="155" t="s">
        <v>7</v>
      </c>
      <c r="G165" s="239" t="s">
        <v>277</v>
      </c>
      <c r="H165" s="253" t="s">
        <v>273</v>
      </c>
      <c r="I165" s="165" t="s">
        <v>690</v>
      </c>
    </row>
    <row r="166" spans="1:9" x14ac:dyDescent="0.25">
      <c r="A166" s="155"/>
      <c r="B166" s="216"/>
      <c r="C166" s="157"/>
      <c r="D166" s="222"/>
      <c r="E166" s="287"/>
      <c r="F166" s="155"/>
      <c r="G166" s="240"/>
      <c r="H166" s="296"/>
      <c r="I166" s="166"/>
    </row>
    <row r="167" spans="1:9" ht="15" customHeight="1" x14ac:dyDescent="0.25">
      <c r="A167" s="155">
        <v>72</v>
      </c>
      <c r="B167" s="216" t="s">
        <v>51</v>
      </c>
      <c r="C167" s="157">
        <v>1.2270000000000001</v>
      </c>
      <c r="D167" s="221">
        <v>388</v>
      </c>
      <c r="E167" s="160">
        <v>388</v>
      </c>
      <c r="F167" s="155" t="s">
        <v>7</v>
      </c>
      <c r="G167" s="239" t="s">
        <v>277</v>
      </c>
      <c r="H167" s="253" t="s">
        <v>273</v>
      </c>
      <c r="I167" s="165" t="s">
        <v>691</v>
      </c>
    </row>
    <row r="168" spans="1:9" x14ac:dyDescent="0.25">
      <c r="A168" s="155"/>
      <c r="B168" s="216"/>
      <c r="C168" s="157"/>
      <c r="D168" s="222"/>
      <c r="E168" s="160"/>
      <c r="F168" s="155"/>
      <c r="G168" s="240"/>
      <c r="H168" s="296"/>
      <c r="I168" s="166"/>
    </row>
    <row r="169" spans="1:9" ht="15" customHeight="1" x14ac:dyDescent="0.25">
      <c r="A169" s="155">
        <v>73</v>
      </c>
      <c r="B169" s="216" t="s">
        <v>52</v>
      </c>
      <c r="C169" s="157">
        <v>1.708</v>
      </c>
      <c r="D169" s="221">
        <v>225</v>
      </c>
      <c r="E169" s="160">
        <v>225</v>
      </c>
      <c r="F169" s="155" t="s">
        <v>7</v>
      </c>
      <c r="G169" s="239" t="s">
        <v>277</v>
      </c>
      <c r="H169" s="253" t="s">
        <v>273</v>
      </c>
      <c r="I169" s="165" t="s">
        <v>692</v>
      </c>
    </row>
    <row r="170" spans="1:9" x14ac:dyDescent="0.25">
      <c r="A170" s="155"/>
      <c r="B170" s="216"/>
      <c r="C170" s="157"/>
      <c r="D170" s="222"/>
      <c r="E170" s="160"/>
      <c r="F170" s="155"/>
      <c r="G170" s="240"/>
      <c r="H170" s="296"/>
      <c r="I170" s="166"/>
    </row>
    <row r="171" spans="1:9" ht="15" customHeight="1" x14ac:dyDescent="0.25">
      <c r="A171" s="155">
        <v>74</v>
      </c>
      <c r="B171" s="216" t="s">
        <v>53</v>
      </c>
      <c r="C171" s="157">
        <v>0.88200000000000001</v>
      </c>
      <c r="D171" s="221">
        <v>425</v>
      </c>
      <c r="E171" s="286">
        <v>425</v>
      </c>
      <c r="F171" s="155" t="s">
        <v>7</v>
      </c>
      <c r="G171" s="239" t="s">
        <v>277</v>
      </c>
      <c r="H171" s="253" t="s">
        <v>273</v>
      </c>
      <c r="I171" s="165" t="s">
        <v>693</v>
      </c>
    </row>
    <row r="172" spans="1:9" x14ac:dyDescent="0.25">
      <c r="A172" s="155"/>
      <c r="B172" s="216"/>
      <c r="C172" s="157"/>
      <c r="D172" s="222"/>
      <c r="E172" s="287"/>
      <c r="F172" s="155"/>
      <c r="G172" s="240"/>
      <c r="H172" s="296"/>
      <c r="I172" s="166"/>
    </row>
    <row r="173" spans="1:9" s="104" customFormat="1" ht="15.75" customHeight="1" x14ac:dyDescent="0.25">
      <c r="A173" s="241">
        <v>75</v>
      </c>
      <c r="B173" s="242" t="s">
        <v>54</v>
      </c>
      <c r="C173" s="215">
        <v>2.2890000000000001</v>
      </c>
      <c r="D173" s="347">
        <v>787</v>
      </c>
      <c r="E173" s="106">
        <v>287</v>
      </c>
      <c r="F173" s="103" t="s">
        <v>23</v>
      </c>
      <c r="G173" s="344" t="s">
        <v>277</v>
      </c>
      <c r="H173" s="356" t="s">
        <v>273</v>
      </c>
      <c r="I173" s="437" t="s">
        <v>694</v>
      </c>
    </row>
    <row r="174" spans="1:9" s="104" customFormat="1" x14ac:dyDescent="0.25">
      <c r="A174" s="241"/>
      <c r="B174" s="242"/>
      <c r="C174" s="215"/>
      <c r="D174" s="348"/>
      <c r="E174" s="106">
        <v>500</v>
      </c>
      <c r="F174" s="103" t="s">
        <v>7</v>
      </c>
      <c r="G174" s="345"/>
      <c r="H174" s="357"/>
      <c r="I174" s="438"/>
    </row>
    <row r="175" spans="1:9" ht="15" customHeight="1" x14ac:dyDescent="0.25">
      <c r="A175" s="155">
        <v>76</v>
      </c>
      <c r="B175" s="216" t="s">
        <v>55</v>
      </c>
      <c r="C175" s="157">
        <v>0.65500000000000003</v>
      </c>
      <c r="D175" s="221">
        <v>177</v>
      </c>
      <c r="E175" s="160">
        <v>177</v>
      </c>
      <c r="F175" s="155" t="s">
        <v>7</v>
      </c>
      <c r="G175" s="239" t="s">
        <v>277</v>
      </c>
      <c r="H175" s="253" t="s">
        <v>273</v>
      </c>
      <c r="I175" s="165" t="s">
        <v>695</v>
      </c>
    </row>
    <row r="176" spans="1:9" x14ac:dyDescent="0.25">
      <c r="A176" s="155"/>
      <c r="B176" s="216"/>
      <c r="C176" s="157"/>
      <c r="D176" s="222"/>
      <c r="E176" s="160"/>
      <c r="F176" s="155"/>
      <c r="G176" s="240"/>
      <c r="H176" s="296"/>
      <c r="I176" s="166"/>
    </row>
    <row r="177" spans="1:9" s="104" customFormat="1" ht="15" customHeight="1" x14ac:dyDescent="0.25">
      <c r="A177" s="241">
        <v>77</v>
      </c>
      <c r="B177" s="242" t="s">
        <v>6</v>
      </c>
      <c r="C177" s="215">
        <v>2.7280000000000002</v>
      </c>
      <c r="D177" s="347">
        <v>514</v>
      </c>
      <c r="E177" s="106">
        <v>300</v>
      </c>
      <c r="F177" s="103" t="s">
        <v>23</v>
      </c>
      <c r="G177" s="344" t="s">
        <v>277</v>
      </c>
      <c r="H177" s="356" t="s">
        <v>273</v>
      </c>
      <c r="I177" s="437" t="s">
        <v>696</v>
      </c>
    </row>
    <row r="178" spans="1:9" s="104" customFormat="1" x14ac:dyDescent="0.25">
      <c r="A178" s="241"/>
      <c r="B178" s="242"/>
      <c r="C178" s="215"/>
      <c r="D178" s="348"/>
      <c r="E178" s="106">
        <v>214</v>
      </c>
      <c r="F178" s="103" t="s">
        <v>7</v>
      </c>
      <c r="G178" s="345"/>
      <c r="H178" s="357"/>
      <c r="I178" s="438"/>
    </row>
    <row r="179" spans="1:9" ht="15" customHeight="1" x14ac:dyDescent="0.25">
      <c r="A179" s="155">
        <v>78</v>
      </c>
      <c r="B179" s="216" t="s">
        <v>56</v>
      </c>
      <c r="C179" s="157">
        <v>2.5190000000000001</v>
      </c>
      <c r="D179" s="221">
        <v>418</v>
      </c>
      <c r="E179" s="160">
        <v>418</v>
      </c>
      <c r="F179" s="155" t="s">
        <v>23</v>
      </c>
      <c r="G179" s="239" t="s">
        <v>277</v>
      </c>
      <c r="H179" s="253" t="s">
        <v>273</v>
      </c>
      <c r="I179" s="165" t="s">
        <v>697</v>
      </c>
    </row>
    <row r="180" spans="1:9" x14ac:dyDescent="0.25">
      <c r="A180" s="155"/>
      <c r="B180" s="216"/>
      <c r="C180" s="157"/>
      <c r="D180" s="222"/>
      <c r="E180" s="160"/>
      <c r="F180" s="155"/>
      <c r="G180" s="240"/>
      <c r="H180" s="296"/>
      <c r="I180" s="166"/>
    </row>
    <row r="181" spans="1:9" ht="15" customHeight="1" x14ac:dyDescent="0.25">
      <c r="A181" s="155">
        <v>79</v>
      </c>
      <c r="B181" s="216" t="s">
        <v>57</v>
      </c>
      <c r="C181" s="157">
        <v>1.9770000000000001</v>
      </c>
      <c r="D181" s="221">
        <v>401</v>
      </c>
      <c r="E181" s="160">
        <v>401</v>
      </c>
      <c r="F181" s="155" t="s">
        <v>7</v>
      </c>
      <c r="G181" s="239" t="s">
        <v>277</v>
      </c>
      <c r="H181" s="253" t="s">
        <v>273</v>
      </c>
      <c r="I181" s="165" t="s">
        <v>698</v>
      </c>
    </row>
    <row r="182" spans="1:9" x14ac:dyDescent="0.25">
      <c r="A182" s="155"/>
      <c r="B182" s="216"/>
      <c r="C182" s="157"/>
      <c r="D182" s="222"/>
      <c r="E182" s="160"/>
      <c r="F182" s="155"/>
      <c r="G182" s="240"/>
      <c r="H182" s="296"/>
      <c r="I182" s="166"/>
    </row>
    <row r="183" spans="1:9" s="104" customFormat="1" ht="15" customHeight="1" x14ac:dyDescent="0.25">
      <c r="A183" s="241">
        <v>80</v>
      </c>
      <c r="B183" s="242" t="s">
        <v>58</v>
      </c>
      <c r="C183" s="215">
        <v>4.1210000000000004</v>
      </c>
      <c r="D183" s="347">
        <v>862</v>
      </c>
      <c r="E183" s="106">
        <v>600</v>
      </c>
      <c r="F183" s="103" t="s">
        <v>23</v>
      </c>
      <c r="G183" s="344" t="s">
        <v>277</v>
      </c>
      <c r="H183" s="356" t="s">
        <v>273</v>
      </c>
      <c r="I183" s="437" t="s">
        <v>699</v>
      </c>
    </row>
    <row r="184" spans="1:9" s="104" customFormat="1" x14ac:dyDescent="0.25">
      <c r="A184" s="241"/>
      <c r="B184" s="242"/>
      <c r="C184" s="215"/>
      <c r="D184" s="348"/>
      <c r="E184" s="106">
        <v>262</v>
      </c>
      <c r="F184" s="103" t="s">
        <v>7</v>
      </c>
      <c r="G184" s="345"/>
      <c r="H184" s="357"/>
      <c r="I184" s="438"/>
    </row>
    <row r="185" spans="1:9" ht="15" customHeight="1" x14ac:dyDescent="0.25">
      <c r="A185" s="155">
        <v>81</v>
      </c>
      <c r="B185" s="216" t="s">
        <v>9</v>
      </c>
      <c r="C185" s="157">
        <v>1.62</v>
      </c>
      <c r="D185" s="221">
        <v>513</v>
      </c>
      <c r="E185" s="160">
        <v>513</v>
      </c>
      <c r="F185" s="155" t="s">
        <v>7</v>
      </c>
      <c r="G185" s="239" t="s">
        <v>277</v>
      </c>
      <c r="H185" s="253" t="s">
        <v>273</v>
      </c>
      <c r="I185" s="165" t="s">
        <v>700</v>
      </c>
    </row>
    <row r="186" spans="1:9" x14ac:dyDescent="0.25">
      <c r="A186" s="155"/>
      <c r="B186" s="216"/>
      <c r="C186" s="157"/>
      <c r="D186" s="222"/>
      <c r="E186" s="160"/>
      <c r="F186" s="155"/>
      <c r="G186" s="240"/>
      <c r="H186" s="296"/>
      <c r="I186" s="166"/>
    </row>
    <row r="187" spans="1:9" ht="15" customHeight="1" x14ac:dyDescent="0.25">
      <c r="A187" s="155">
        <v>82</v>
      </c>
      <c r="B187" s="216" t="s">
        <v>59</v>
      </c>
      <c r="C187" s="157">
        <v>1.9990000000000001</v>
      </c>
      <c r="D187" s="221">
        <v>694</v>
      </c>
      <c r="E187" s="160">
        <v>694</v>
      </c>
      <c r="F187" s="155" t="s">
        <v>23</v>
      </c>
      <c r="G187" s="239" t="s">
        <v>277</v>
      </c>
      <c r="H187" s="253" t="s">
        <v>273</v>
      </c>
      <c r="I187" s="165" t="s">
        <v>701</v>
      </c>
    </row>
    <row r="188" spans="1:9" x14ac:dyDescent="0.25">
      <c r="A188" s="155"/>
      <c r="B188" s="216"/>
      <c r="C188" s="157"/>
      <c r="D188" s="222"/>
      <c r="E188" s="160"/>
      <c r="F188" s="155"/>
      <c r="G188" s="240"/>
      <c r="H188" s="296"/>
      <c r="I188" s="166"/>
    </row>
    <row r="189" spans="1:9" s="104" customFormat="1" ht="15" customHeight="1" x14ac:dyDescent="0.25">
      <c r="A189" s="241">
        <v>83</v>
      </c>
      <c r="B189" s="242" t="s">
        <v>43</v>
      </c>
      <c r="C189" s="215">
        <v>1.131</v>
      </c>
      <c r="D189" s="347">
        <v>699</v>
      </c>
      <c r="E189" s="106">
        <v>300</v>
      </c>
      <c r="F189" s="103" t="s">
        <v>23</v>
      </c>
      <c r="G189" s="344" t="s">
        <v>277</v>
      </c>
      <c r="H189" s="356" t="s">
        <v>273</v>
      </c>
      <c r="I189" s="437" t="s">
        <v>702</v>
      </c>
    </row>
    <row r="190" spans="1:9" s="104" customFormat="1" ht="21" customHeight="1" x14ac:dyDescent="0.25">
      <c r="A190" s="241"/>
      <c r="B190" s="242"/>
      <c r="C190" s="215"/>
      <c r="D190" s="348"/>
      <c r="E190" s="106">
        <v>399</v>
      </c>
      <c r="F190" s="103" t="s">
        <v>7</v>
      </c>
      <c r="G190" s="345"/>
      <c r="H190" s="357"/>
      <c r="I190" s="438"/>
    </row>
    <row r="191" spans="1:9" ht="15" customHeight="1" x14ac:dyDescent="0.25">
      <c r="A191" s="155">
        <v>84</v>
      </c>
      <c r="B191" s="216" t="s">
        <v>60</v>
      </c>
      <c r="C191" s="157">
        <v>2.944</v>
      </c>
      <c r="D191" s="221">
        <v>834</v>
      </c>
      <c r="E191" s="160">
        <v>834</v>
      </c>
      <c r="F191" s="155" t="s">
        <v>7</v>
      </c>
      <c r="G191" s="239" t="s">
        <v>277</v>
      </c>
      <c r="H191" s="253" t="s">
        <v>273</v>
      </c>
      <c r="I191" s="165" t="s">
        <v>703</v>
      </c>
    </row>
    <row r="192" spans="1:9" ht="26.25" customHeight="1" x14ac:dyDescent="0.25">
      <c r="A192" s="155"/>
      <c r="B192" s="216"/>
      <c r="C192" s="157"/>
      <c r="D192" s="222"/>
      <c r="E192" s="160"/>
      <c r="F192" s="155"/>
      <c r="G192" s="240"/>
      <c r="H192" s="296"/>
      <c r="I192" s="166"/>
    </row>
    <row r="193" spans="1:9" ht="15" customHeight="1" x14ac:dyDescent="0.25">
      <c r="A193" s="155">
        <v>85</v>
      </c>
      <c r="B193" s="216" t="s">
        <v>61</v>
      </c>
      <c r="C193" s="157">
        <v>1.89</v>
      </c>
      <c r="D193" s="221">
        <v>599</v>
      </c>
      <c r="E193" s="160">
        <v>599</v>
      </c>
      <c r="F193" s="155" t="s">
        <v>7</v>
      </c>
      <c r="G193" s="239" t="s">
        <v>277</v>
      </c>
      <c r="H193" s="253" t="s">
        <v>273</v>
      </c>
      <c r="I193" s="165" t="s">
        <v>704</v>
      </c>
    </row>
    <row r="194" spans="1:9" x14ac:dyDescent="0.25">
      <c r="A194" s="155"/>
      <c r="B194" s="216"/>
      <c r="C194" s="157"/>
      <c r="D194" s="222"/>
      <c r="E194" s="160"/>
      <c r="F194" s="155"/>
      <c r="G194" s="240"/>
      <c r="H194" s="296"/>
      <c r="I194" s="166"/>
    </row>
    <row r="195" spans="1:9" ht="15" customHeight="1" x14ac:dyDescent="0.25">
      <c r="A195" s="155">
        <v>86</v>
      </c>
      <c r="B195" s="216" t="s">
        <v>62</v>
      </c>
      <c r="C195" s="157">
        <v>2.1</v>
      </c>
      <c r="D195" s="221">
        <v>541</v>
      </c>
      <c r="E195" s="160">
        <v>541</v>
      </c>
      <c r="F195" s="155" t="s">
        <v>7</v>
      </c>
      <c r="G195" s="239" t="s">
        <v>277</v>
      </c>
      <c r="H195" s="253" t="s">
        <v>273</v>
      </c>
      <c r="I195" s="165" t="s">
        <v>705</v>
      </c>
    </row>
    <row r="196" spans="1:9" x14ac:dyDescent="0.25">
      <c r="A196" s="155"/>
      <c r="B196" s="216"/>
      <c r="C196" s="157"/>
      <c r="D196" s="222"/>
      <c r="E196" s="160"/>
      <c r="F196" s="155"/>
      <c r="G196" s="240"/>
      <c r="H196" s="296"/>
      <c r="I196" s="166"/>
    </row>
    <row r="197" spans="1:9" ht="15" customHeight="1" x14ac:dyDescent="0.25">
      <c r="A197" s="155">
        <v>87</v>
      </c>
      <c r="B197" s="216" t="s">
        <v>63</v>
      </c>
      <c r="C197" s="157">
        <v>1.758</v>
      </c>
      <c r="D197" s="221">
        <v>565</v>
      </c>
      <c r="E197" s="160">
        <v>565</v>
      </c>
      <c r="F197" s="155" t="s">
        <v>7</v>
      </c>
      <c r="G197" s="239" t="s">
        <v>277</v>
      </c>
      <c r="H197" s="253" t="s">
        <v>273</v>
      </c>
      <c r="I197" s="165" t="s">
        <v>706</v>
      </c>
    </row>
    <row r="198" spans="1:9" x14ac:dyDescent="0.25">
      <c r="A198" s="155"/>
      <c r="B198" s="216"/>
      <c r="C198" s="157"/>
      <c r="D198" s="222"/>
      <c r="E198" s="160"/>
      <c r="F198" s="155"/>
      <c r="G198" s="240"/>
      <c r="H198" s="296"/>
      <c r="I198" s="166"/>
    </row>
    <row r="199" spans="1:9" ht="15" customHeight="1" x14ac:dyDescent="0.25">
      <c r="A199" s="155">
        <v>88</v>
      </c>
      <c r="B199" s="216" t="s">
        <v>64</v>
      </c>
      <c r="C199" s="157">
        <v>1.56</v>
      </c>
      <c r="D199" s="221">
        <v>525</v>
      </c>
      <c r="E199" s="160">
        <v>525</v>
      </c>
      <c r="F199" s="155" t="s">
        <v>7</v>
      </c>
      <c r="G199" s="239" t="s">
        <v>277</v>
      </c>
      <c r="H199" s="253" t="s">
        <v>273</v>
      </c>
      <c r="I199" s="165" t="s">
        <v>707</v>
      </c>
    </row>
    <row r="200" spans="1:9" x14ac:dyDescent="0.25">
      <c r="A200" s="155"/>
      <c r="B200" s="216"/>
      <c r="C200" s="157"/>
      <c r="D200" s="222"/>
      <c r="E200" s="160"/>
      <c r="F200" s="155"/>
      <c r="G200" s="240"/>
      <c r="H200" s="296"/>
      <c r="I200" s="166"/>
    </row>
    <row r="201" spans="1:9" ht="15" customHeight="1" x14ac:dyDescent="0.25">
      <c r="A201" s="155">
        <v>89</v>
      </c>
      <c r="B201" s="216" t="s">
        <v>65</v>
      </c>
      <c r="C201" s="157">
        <v>3.2669999999999999</v>
      </c>
      <c r="D201" s="221">
        <v>518</v>
      </c>
      <c r="E201" s="160">
        <v>518</v>
      </c>
      <c r="F201" s="155" t="s">
        <v>23</v>
      </c>
      <c r="G201" s="239" t="s">
        <v>277</v>
      </c>
      <c r="H201" s="253" t="s">
        <v>273</v>
      </c>
      <c r="I201" s="165" t="s">
        <v>708</v>
      </c>
    </row>
    <row r="202" spans="1:9" x14ac:dyDescent="0.25">
      <c r="A202" s="155"/>
      <c r="B202" s="216"/>
      <c r="C202" s="157"/>
      <c r="D202" s="222"/>
      <c r="E202" s="160"/>
      <c r="F202" s="155"/>
      <c r="G202" s="240"/>
      <c r="H202" s="296"/>
      <c r="I202" s="166"/>
    </row>
    <row r="203" spans="1:9" ht="15" customHeight="1" x14ac:dyDescent="0.25">
      <c r="A203" s="155">
        <v>90</v>
      </c>
      <c r="B203" s="216" t="s">
        <v>66</v>
      </c>
      <c r="C203" s="157">
        <v>4.6639999999999997</v>
      </c>
      <c r="D203" s="219" t="s">
        <v>940</v>
      </c>
      <c r="E203" s="160">
        <v>1129</v>
      </c>
      <c r="F203" s="155" t="s">
        <v>7</v>
      </c>
      <c r="G203" s="239" t="s">
        <v>277</v>
      </c>
      <c r="H203" s="253" t="s">
        <v>273</v>
      </c>
      <c r="I203" s="165" t="s">
        <v>709</v>
      </c>
    </row>
    <row r="204" spans="1:9" x14ac:dyDescent="0.25">
      <c r="A204" s="155"/>
      <c r="B204" s="216"/>
      <c r="C204" s="157"/>
      <c r="D204" s="220"/>
      <c r="E204" s="160"/>
      <c r="F204" s="155"/>
      <c r="G204" s="240"/>
      <c r="H204" s="296"/>
      <c r="I204" s="166"/>
    </row>
    <row r="205" spans="1:9" s="104" customFormat="1" ht="15" customHeight="1" x14ac:dyDescent="0.25">
      <c r="A205" s="241">
        <v>91</v>
      </c>
      <c r="B205" s="242" t="s">
        <v>40</v>
      </c>
      <c r="C205" s="215">
        <v>1.871</v>
      </c>
      <c r="D205" s="320" t="s">
        <v>941</v>
      </c>
      <c r="E205" s="106">
        <v>500</v>
      </c>
      <c r="F205" s="103" t="s">
        <v>23</v>
      </c>
      <c r="G205" s="344" t="s">
        <v>277</v>
      </c>
      <c r="H205" s="356" t="s">
        <v>273</v>
      </c>
      <c r="I205" s="437" t="s">
        <v>710</v>
      </c>
    </row>
    <row r="206" spans="1:9" s="104" customFormat="1" x14ac:dyDescent="0.25">
      <c r="A206" s="241"/>
      <c r="B206" s="242"/>
      <c r="C206" s="215"/>
      <c r="D206" s="321"/>
      <c r="E206" s="106">
        <v>887</v>
      </c>
      <c r="F206" s="103" t="s">
        <v>7</v>
      </c>
      <c r="G206" s="345"/>
      <c r="H206" s="357"/>
      <c r="I206" s="438"/>
    </row>
    <row r="207" spans="1:9" ht="15" customHeight="1" x14ac:dyDescent="0.25">
      <c r="A207" s="155">
        <v>92</v>
      </c>
      <c r="B207" s="216" t="s">
        <v>67</v>
      </c>
      <c r="C207" s="157">
        <v>2.153</v>
      </c>
      <c r="D207" s="221">
        <v>517</v>
      </c>
      <c r="E207" s="160">
        <v>517</v>
      </c>
      <c r="F207" s="155" t="s">
        <v>7</v>
      </c>
      <c r="G207" s="239" t="s">
        <v>277</v>
      </c>
      <c r="H207" s="253" t="s">
        <v>273</v>
      </c>
      <c r="I207" s="165" t="s">
        <v>711</v>
      </c>
    </row>
    <row r="208" spans="1:9" x14ac:dyDescent="0.25">
      <c r="A208" s="155"/>
      <c r="B208" s="216"/>
      <c r="C208" s="157"/>
      <c r="D208" s="222"/>
      <c r="E208" s="160"/>
      <c r="F208" s="155"/>
      <c r="G208" s="240"/>
      <c r="H208" s="296"/>
      <c r="I208" s="166"/>
    </row>
    <row r="209" spans="1:9" x14ac:dyDescent="0.25">
      <c r="A209" s="155">
        <v>93</v>
      </c>
      <c r="B209" s="272" t="s">
        <v>384</v>
      </c>
      <c r="C209" s="157">
        <v>1.282</v>
      </c>
      <c r="D209" s="221">
        <v>415</v>
      </c>
      <c r="E209" s="286">
        <v>415</v>
      </c>
      <c r="F209" s="155" t="s">
        <v>7</v>
      </c>
      <c r="G209" s="239" t="s">
        <v>277</v>
      </c>
      <c r="H209" s="253" t="s">
        <v>273</v>
      </c>
      <c r="I209" s="165" t="s">
        <v>712</v>
      </c>
    </row>
    <row r="210" spans="1:9" x14ac:dyDescent="0.25">
      <c r="A210" s="155"/>
      <c r="B210" s="274"/>
      <c r="C210" s="157"/>
      <c r="D210" s="222"/>
      <c r="E210" s="287"/>
      <c r="F210" s="155"/>
      <c r="G210" s="240"/>
      <c r="H210" s="296"/>
      <c r="I210" s="166"/>
    </row>
    <row r="211" spans="1:9" x14ac:dyDescent="0.25">
      <c r="A211" s="155">
        <v>94</v>
      </c>
      <c r="B211" s="272" t="s">
        <v>21</v>
      </c>
      <c r="C211" s="157">
        <v>0.33900000000000002</v>
      </c>
      <c r="D211" s="221">
        <v>113</v>
      </c>
      <c r="E211" s="286">
        <v>113</v>
      </c>
      <c r="F211" s="155" t="s">
        <v>7</v>
      </c>
      <c r="G211" s="239" t="s">
        <v>277</v>
      </c>
      <c r="H211" s="253" t="s">
        <v>273</v>
      </c>
      <c r="I211" s="165" t="s">
        <v>713</v>
      </c>
    </row>
    <row r="212" spans="1:9" x14ac:dyDescent="0.25">
      <c r="A212" s="155"/>
      <c r="B212" s="274"/>
      <c r="C212" s="157"/>
      <c r="D212" s="222"/>
      <c r="E212" s="287"/>
      <c r="F212" s="155"/>
      <c r="G212" s="240"/>
      <c r="H212" s="296"/>
      <c r="I212" s="166"/>
    </row>
    <row r="213" spans="1:9" x14ac:dyDescent="0.25">
      <c r="A213" s="155">
        <v>95</v>
      </c>
      <c r="B213" s="272" t="s">
        <v>968</v>
      </c>
      <c r="C213" s="157">
        <v>0.32900000000000001</v>
      </c>
      <c r="D213" s="221">
        <v>517</v>
      </c>
      <c r="E213" s="286">
        <v>517</v>
      </c>
      <c r="F213" s="155" t="s">
        <v>7</v>
      </c>
      <c r="G213" s="239" t="s">
        <v>277</v>
      </c>
      <c r="H213" s="253" t="s">
        <v>273</v>
      </c>
      <c r="I213" s="165" t="s">
        <v>714</v>
      </c>
    </row>
    <row r="214" spans="1:9" x14ac:dyDescent="0.25">
      <c r="A214" s="155"/>
      <c r="B214" s="274"/>
      <c r="C214" s="157"/>
      <c r="D214" s="222"/>
      <c r="E214" s="287"/>
      <c r="F214" s="155"/>
      <c r="G214" s="240"/>
      <c r="H214" s="296"/>
      <c r="I214" s="166"/>
    </row>
    <row r="215" spans="1:9" x14ac:dyDescent="0.25">
      <c r="A215" s="155">
        <v>96</v>
      </c>
      <c r="B215" s="272" t="s">
        <v>399</v>
      </c>
      <c r="C215" s="157">
        <v>0.47399999999999998</v>
      </c>
      <c r="D215" s="221">
        <v>158</v>
      </c>
      <c r="E215" s="286">
        <v>158</v>
      </c>
      <c r="F215" s="155" t="s">
        <v>7</v>
      </c>
      <c r="G215" s="239" t="s">
        <v>277</v>
      </c>
      <c r="H215" s="253" t="s">
        <v>273</v>
      </c>
      <c r="I215" s="165" t="s">
        <v>715</v>
      </c>
    </row>
    <row r="216" spans="1:9" x14ac:dyDescent="0.25">
      <c r="A216" s="155"/>
      <c r="B216" s="274"/>
      <c r="C216" s="157"/>
      <c r="D216" s="222"/>
      <c r="E216" s="287"/>
      <c r="F216" s="155"/>
      <c r="G216" s="240"/>
      <c r="H216" s="296"/>
      <c r="I216" s="166"/>
    </row>
    <row r="217" spans="1:9" x14ac:dyDescent="0.25">
      <c r="A217" s="155">
        <v>97</v>
      </c>
      <c r="B217" s="272" t="s">
        <v>37</v>
      </c>
      <c r="C217" s="157">
        <v>0.66600000000000004</v>
      </c>
      <c r="D217" s="221">
        <v>198</v>
      </c>
      <c r="E217" s="286">
        <v>198</v>
      </c>
      <c r="F217" s="155" t="s">
        <v>7</v>
      </c>
      <c r="G217" s="239" t="s">
        <v>277</v>
      </c>
      <c r="H217" s="253" t="s">
        <v>273</v>
      </c>
      <c r="I217" s="165" t="s">
        <v>716</v>
      </c>
    </row>
    <row r="218" spans="1:9" x14ac:dyDescent="0.25">
      <c r="A218" s="155"/>
      <c r="B218" s="274"/>
      <c r="C218" s="157"/>
      <c r="D218" s="222"/>
      <c r="E218" s="287"/>
      <c r="F218" s="155"/>
      <c r="G218" s="240"/>
      <c r="H218" s="296"/>
      <c r="I218" s="166"/>
    </row>
    <row r="219" spans="1:9" x14ac:dyDescent="0.25">
      <c r="A219" s="155">
        <v>98</v>
      </c>
      <c r="B219" s="272" t="s">
        <v>969</v>
      </c>
      <c r="C219" s="157">
        <v>0.71</v>
      </c>
      <c r="D219" s="221">
        <v>198</v>
      </c>
      <c r="E219" s="286">
        <v>210</v>
      </c>
      <c r="F219" s="155" t="s">
        <v>7</v>
      </c>
      <c r="G219" s="239" t="s">
        <v>277</v>
      </c>
      <c r="H219" s="253" t="s">
        <v>273</v>
      </c>
      <c r="I219" s="165" t="s">
        <v>716</v>
      </c>
    </row>
    <row r="220" spans="1:9" x14ac:dyDescent="0.25">
      <c r="A220" s="155"/>
      <c r="B220" s="274"/>
      <c r="C220" s="157"/>
      <c r="D220" s="222"/>
      <c r="E220" s="287"/>
      <c r="F220" s="155"/>
      <c r="G220" s="240"/>
      <c r="H220" s="296"/>
      <c r="I220" s="166"/>
    </row>
    <row r="221" spans="1:9" ht="15" customHeight="1" x14ac:dyDescent="0.25">
      <c r="A221" s="174" t="s">
        <v>18</v>
      </c>
      <c r="B221" s="175"/>
      <c r="C221" s="234">
        <f>SUM(C159:C220)</f>
        <v>53.726999999999997</v>
      </c>
      <c r="D221" s="31"/>
      <c r="E221" s="101">
        <f>SUM(E159,E173,E177,E179,E183,E187,E189,E201,E205,E160)</f>
        <v>3910</v>
      </c>
      <c r="F221" s="65" t="s">
        <v>23</v>
      </c>
      <c r="G221" s="167" t="s">
        <v>273</v>
      </c>
      <c r="H221" s="261"/>
      <c r="I221" s="147"/>
    </row>
    <row r="222" spans="1:9" x14ac:dyDescent="0.25">
      <c r="A222" s="176"/>
      <c r="B222" s="177"/>
      <c r="C222" s="235"/>
      <c r="D222" s="32"/>
      <c r="E222" s="101">
        <f>SUM(E219,E215,E213,E211,E209,E207,E206,E203,E199,E197,E195,E193,E191,E190,E185,E184,E181,E178,E175,E174,E172,E171,E169,E167,E166,E165,E163,E161)</f>
        <v>11519</v>
      </c>
      <c r="F222" s="65" t="s">
        <v>7</v>
      </c>
      <c r="G222" s="169"/>
      <c r="H222" s="262"/>
      <c r="I222" s="149"/>
    </row>
    <row r="223" spans="1:9" ht="15.75" customHeight="1" x14ac:dyDescent="0.25">
      <c r="A223" s="152" t="s">
        <v>68</v>
      </c>
      <c r="B223" s="153"/>
      <c r="C223" s="153"/>
      <c r="D223" s="153"/>
      <c r="E223" s="153"/>
      <c r="F223" s="153"/>
      <c r="G223" s="153"/>
      <c r="H223" s="153"/>
      <c r="I223" s="154"/>
    </row>
    <row r="224" spans="1:9" x14ac:dyDescent="0.25">
      <c r="A224" s="155">
        <v>98</v>
      </c>
      <c r="B224" s="216" t="s">
        <v>0</v>
      </c>
      <c r="C224" s="215">
        <v>1.4990000000000001</v>
      </c>
      <c r="D224" s="219" t="s">
        <v>942</v>
      </c>
      <c r="E224" s="160">
        <v>546</v>
      </c>
      <c r="F224" s="155" t="s">
        <v>7</v>
      </c>
      <c r="G224" s="239" t="s">
        <v>277</v>
      </c>
      <c r="H224" s="253" t="s">
        <v>273</v>
      </c>
      <c r="I224" s="165" t="s">
        <v>717</v>
      </c>
    </row>
    <row r="225" spans="1:9" ht="24" customHeight="1" x14ac:dyDescent="0.25">
      <c r="A225" s="155"/>
      <c r="B225" s="216"/>
      <c r="C225" s="215"/>
      <c r="D225" s="220"/>
      <c r="E225" s="160"/>
      <c r="F225" s="155"/>
      <c r="G225" s="240"/>
      <c r="H225" s="296"/>
      <c r="I225" s="166"/>
    </row>
    <row r="226" spans="1:9" ht="15" customHeight="1" x14ac:dyDescent="0.25">
      <c r="A226" s="155">
        <v>99</v>
      </c>
      <c r="B226" s="216" t="s">
        <v>30</v>
      </c>
      <c r="C226" s="157">
        <v>2.4510000000000001</v>
      </c>
      <c r="D226" s="221">
        <v>803</v>
      </c>
      <c r="E226" s="160">
        <v>803</v>
      </c>
      <c r="F226" s="155" t="s">
        <v>7</v>
      </c>
      <c r="G226" s="239" t="s">
        <v>277</v>
      </c>
      <c r="H226" s="253" t="s">
        <v>273</v>
      </c>
      <c r="I226" s="165" t="s">
        <v>718</v>
      </c>
    </row>
    <row r="227" spans="1:9" x14ac:dyDescent="0.25">
      <c r="A227" s="155"/>
      <c r="B227" s="216"/>
      <c r="C227" s="157"/>
      <c r="D227" s="222"/>
      <c r="E227" s="160"/>
      <c r="F227" s="155"/>
      <c r="G227" s="240"/>
      <c r="H227" s="296"/>
      <c r="I227" s="166"/>
    </row>
    <row r="228" spans="1:9" ht="15" customHeight="1" x14ac:dyDescent="0.25">
      <c r="A228" s="155">
        <v>100</v>
      </c>
      <c r="B228" s="216" t="s">
        <v>69</v>
      </c>
      <c r="C228" s="157">
        <v>1.98</v>
      </c>
      <c r="D228" s="221">
        <v>836</v>
      </c>
      <c r="E228" s="160">
        <v>836</v>
      </c>
      <c r="F228" s="155" t="s">
        <v>7</v>
      </c>
      <c r="G228" s="239" t="s">
        <v>277</v>
      </c>
      <c r="H228" s="253" t="s">
        <v>273</v>
      </c>
      <c r="I228" s="165" t="s">
        <v>719</v>
      </c>
    </row>
    <row r="229" spans="1:9" x14ac:dyDescent="0.25">
      <c r="A229" s="155"/>
      <c r="B229" s="216"/>
      <c r="C229" s="157"/>
      <c r="D229" s="222"/>
      <c r="E229" s="160"/>
      <c r="F229" s="155"/>
      <c r="G229" s="240"/>
      <c r="H229" s="296"/>
      <c r="I229" s="166"/>
    </row>
    <row r="230" spans="1:9" ht="15" customHeight="1" x14ac:dyDescent="0.25">
      <c r="A230" s="155">
        <v>101</v>
      </c>
      <c r="B230" s="216" t="s">
        <v>70</v>
      </c>
      <c r="C230" s="157">
        <v>3.84</v>
      </c>
      <c r="D230" s="221">
        <v>927</v>
      </c>
      <c r="E230" s="160">
        <v>927</v>
      </c>
      <c r="F230" s="155" t="s">
        <v>7</v>
      </c>
      <c r="G230" s="239" t="s">
        <v>277</v>
      </c>
      <c r="H230" s="253" t="s">
        <v>273</v>
      </c>
      <c r="I230" s="165" t="s">
        <v>720</v>
      </c>
    </row>
    <row r="231" spans="1:9" x14ac:dyDescent="0.25">
      <c r="A231" s="155"/>
      <c r="B231" s="216"/>
      <c r="C231" s="157"/>
      <c r="D231" s="222"/>
      <c r="E231" s="160"/>
      <c r="F231" s="155"/>
      <c r="G231" s="240"/>
      <c r="H231" s="296"/>
      <c r="I231" s="166"/>
    </row>
    <row r="232" spans="1:9" ht="15" customHeight="1" x14ac:dyDescent="0.25">
      <c r="A232" s="155">
        <v>102</v>
      </c>
      <c r="B232" s="216" t="s">
        <v>71</v>
      </c>
      <c r="C232" s="157">
        <v>6.5910000000000002</v>
      </c>
      <c r="D232" s="221">
        <v>1423</v>
      </c>
      <c r="E232" s="267">
        <v>1423</v>
      </c>
      <c r="F232" s="361" t="s">
        <v>23</v>
      </c>
      <c r="G232" s="239" t="s">
        <v>277</v>
      </c>
      <c r="H232" s="253" t="s">
        <v>273</v>
      </c>
      <c r="I232" s="165" t="s">
        <v>721</v>
      </c>
    </row>
    <row r="233" spans="1:9" x14ac:dyDescent="0.25">
      <c r="A233" s="155"/>
      <c r="B233" s="216"/>
      <c r="C233" s="157"/>
      <c r="D233" s="222"/>
      <c r="E233" s="268"/>
      <c r="F233" s="352"/>
      <c r="G233" s="240"/>
      <c r="H233" s="296"/>
      <c r="I233" s="166"/>
    </row>
    <row r="234" spans="1:9" s="104" customFormat="1" ht="15" customHeight="1" x14ac:dyDescent="0.25">
      <c r="A234" s="241">
        <v>103</v>
      </c>
      <c r="B234" s="242" t="s">
        <v>6</v>
      </c>
      <c r="C234" s="215">
        <v>3.9</v>
      </c>
      <c r="D234" s="347">
        <v>1098</v>
      </c>
      <c r="E234" s="106">
        <v>300</v>
      </c>
      <c r="F234" s="103" t="s">
        <v>23</v>
      </c>
      <c r="G234" s="344" t="s">
        <v>277</v>
      </c>
      <c r="H234" s="356" t="s">
        <v>273</v>
      </c>
      <c r="I234" s="437" t="s">
        <v>722</v>
      </c>
    </row>
    <row r="235" spans="1:9" s="104" customFormat="1" x14ac:dyDescent="0.25">
      <c r="A235" s="241"/>
      <c r="B235" s="242"/>
      <c r="C235" s="215"/>
      <c r="D235" s="348"/>
      <c r="E235" s="106">
        <v>798</v>
      </c>
      <c r="F235" s="103" t="s">
        <v>7</v>
      </c>
      <c r="G235" s="345"/>
      <c r="H235" s="357"/>
      <c r="I235" s="438"/>
    </row>
    <row r="236" spans="1:9" ht="15" customHeight="1" x14ac:dyDescent="0.25">
      <c r="A236" s="155">
        <v>104</v>
      </c>
      <c r="B236" s="216" t="s">
        <v>29</v>
      </c>
      <c r="C236" s="157">
        <v>1.7190000000000001</v>
      </c>
      <c r="D236" s="221">
        <v>558</v>
      </c>
      <c r="E236" s="160">
        <v>558</v>
      </c>
      <c r="F236" s="155" t="s">
        <v>7</v>
      </c>
      <c r="G236" s="239" t="s">
        <v>277</v>
      </c>
      <c r="H236" s="253" t="s">
        <v>273</v>
      </c>
      <c r="I236" s="165" t="s">
        <v>723</v>
      </c>
    </row>
    <row r="237" spans="1:9" x14ac:dyDescent="0.25">
      <c r="A237" s="155"/>
      <c r="B237" s="216"/>
      <c r="C237" s="157"/>
      <c r="D237" s="222"/>
      <c r="E237" s="160"/>
      <c r="F237" s="155"/>
      <c r="G237" s="240"/>
      <c r="H237" s="296"/>
      <c r="I237" s="166"/>
    </row>
    <row r="238" spans="1:9" ht="15" customHeight="1" x14ac:dyDescent="0.25">
      <c r="A238" s="155">
        <v>105</v>
      </c>
      <c r="B238" s="216" t="s">
        <v>5</v>
      </c>
      <c r="C238" s="157">
        <v>0.91500000000000004</v>
      </c>
      <c r="D238" s="221">
        <v>829</v>
      </c>
      <c r="E238" s="160">
        <v>829</v>
      </c>
      <c r="F238" s="155" t="s">
        <v>7</v>
      </c>
      <c r="G238" s="239" t="s">
        <v>277</v>
      </c>
      <c r="H238" s="253" t="s">
        <v>273</v>
      </c>
      <c r="I238" s="165" t="s">
        <v>724</v>
      </c>
    </row>
    <row r="239" spans="1:9" x14ac:dyDescent="0.25">
      <c r="A239" s="155"/>
      <c r="B239" s="216"/>
      <c r="C239" s="157"/>
      <c r="D239" s="222"/>
      <c r="E239" s="160"/>
      <c r="F239" s="155"/>
      <c r="G239" s="240"/>
      <c r="H239" s="296"/>
      <c r="I239" s="166"/>
    </row>
    <row r="240" spans="1:9" ht="15" customHeight="1" x14ac:dyDescent="0.25">
      <c r="A240" s="155">
        <v>106</v>
      </c>
      <c r="B240" s="216" t="s">
        <v>72</v>
      </c>
      <c r="C240" s="157">
        <v>1.95</v>
      </c>
      <c r="D240" s="221">
        <v>634</v>
      </c>
      <c r="E240" s="160">
        <v>634</v>
      </c>
      <c r="F240" s="155" t="s">
        <v>7</v>
      </c>
      <c r="G240" s="239" t="s">
        <v>277</v>
      </c>
      <c r="H240" s="253" t="s">
        <v>273</v>
      </c>
      <c r="I240" s="165" t="s">
        <v>725</v>
      </c>
    </row>
    <row r="241" spans="1:9" x14ac:dyDescent="0.25">
      <c r="A241" s="155"/>
      <c r="B241" s="216"/>
      <c r="C241" s="157"/>
      <c r="D241" s="222"/>
      <c r="E241" s="160"/>
      <c r="F241" s="155"/>
      <c r="G241" s="240"/>
      <c r="H241" s="296"/>
      <c r="I241" s="166"/>
    </row>
    <row r="242" spans="1:9" ht="15" customHeight="1" x14ac:dyDescent="0.25">
      <c r="A242" s="155">
        <v>107</v>
      </c>
      <c r="B242" s="216" t="s">
        <v>2</v>
      </c>
      <c r="C242" s="157">
        <v>1.7549999999999999</v>
      </c>
      <c r="D242" s="221">
        <v>574</v>
      </c>
      <c r="E242" s="160">
        <v>574</v>
      </c>
      <c r="F242" s="155" t="s">
        <v>7</v>
      </c>
      <c r="G242" s="239" t="s">
        <v>277</v>
      </c>
      <c r="H242" s="253" t="s">
        <v>273</v>
      </c>
      <c r="I242" s="165" t="s">
        <v>726</v>
      </c>
    </row>
    <row r="243" spans="1:9" x14ac:dyDescent="0.25">
      <c r="A243" s="155"/>
      <c r="B243" s="216"/>
      <c r="C243" s="157"/>
      <c r="D243" s="222"/>
      <c r="E243" s="160"/>
      <c r="F243" s="155"/>
      <c r="G243" s="240"/>
      <c r="H243" s="296"/>
      <c r="I243" s="166"/>
    </row>
    <row r="244" spans="1:9" ht="15" customHeight="1" x14ac:dyDescent="0.25">
      <c r="A244" s="155">
        <v>108</v>
      </c>
      <c r="B244" s="216" t="s">
        <v>73</v>
      </c>
      <c r="C244" s="157">
        <v>0.90600000000000003</v>
      </c>
      <c r="D244" s="221">
        <v>296</v>
      </c>
      <c r="E244" s="160">
        <v>296</v>
      </c>
      <c r="F244" s="155" t="s">
        <v>7</v>
      </c>
      <c r="G244" s="239" t="s">
        <v>277</v>
      </c>
      <c r="H244" s="253" t="s">
        <v>273</v>
      </c>
      <c r="I244" s="165" t="s">
        <v>727</v>
      </c>
    </row>
    <row r="245" spans="1:9" x14ac:dyDescent="0.25">
      <c r="A245" s="155"/>
      <c r="B245" s="216"/>
      <c r="C245" s="157"/>
      <c r="D245" s="222"/>
      <c r="E245" s="160"/>
      <c r="F245" s="155"/>
      <c r="G245" s="240"/>
      <c r="H245" s="296"/>
      <c r="I245" s="166"/>
    </row>
    <row r="246" spans="1:9" ht="15" customHeight="1" x14ac:dyDescent="0.25">
      <c r="A246" s="155">
        <v>109</v>
      </c>
      <c r="B246" s="216" t="s">
        <v>74</v>
      </c>
      <c r="C246" s="157">
        <v>1.829</v>
      </c>
      <c r="D246" s="221">
        <v>690</v>
      </c>
      <c r="E246" s="160">
        <v>690</v>
      </c>
      <c r="F246" s="155" t="s">
        <v>7</v>
      </c>
      <c r="G246" s="239" t="s">
        <v>277</v>
      </c>
      <c r="H246" s="253" t="s">
        <v>273</v>
      </c>
      <c r="I246" s="165" t="s">
        <v>728</v>
      </c>
    </row>
    <row r="247" spans="1:9" x14ac:dyDescent="0.25">
      <c r="A247" s="155"/>
      <c r="B247" s="216"/>
      <c r="C247" s="157"/>
      <c r="D247" s="222"/>
      <c r="E247" s="160"/>
      <c r="F247" s="155"/>
      <c r="G247" s="240"/>
      <c r="H247" s="296"/>
      <c r="I247" s="166"/>
    </row>
    <row r="248" spans="1:9" ht="15" customHeight="1" x14ac:dyDescent="0.25">
      <c r="A248" s="155">
        <v>110</v>
      </c>
      <c r="B248" s="216" t="s">
        <v>75</v>
      </c>
      <c r="C248" s="157">
        <v>3.42</v>
      </c>
      <c r="D248" s="221">
        <v>829</v>
      </c>
      <c r="E248" s="160">
        <v>829</v>
      </c>
      <c r="F248" s="155" t="s">
        <v>7</v>
      </c>
      <c r="G248" s="239" t="s">
        <v>277</v>
      </c>
      <c r="H248" s="253" t="s">
        <v>273</v>
      </c>
      <c r="I248" s="165" t="s">
        <v>729</v>
      </c>
    </row>
    <row r="249" spans="1:9" x14ac:dyDescent="0.25">
      <c r="A249" s="155"/>
      <c r="B249" s="216"/>
      <c r="C249" s="157"/>
      <c r="D249" s="222"/>
      <c r="E249" s="160"/>
      <c r="F249" s="155"/>
      <c r="G249" s="240"/>
      <c r="H249" s="296"/>
      <c r="I249" s="166"/>
    </row>
    <row r="250" spans="1:9" ht="15" customHeight="1" x14ac:dyDescent="0.25">
      <c r="A250" s="155">
        <v>111</v>
      </c>
      <c r="B250" s="216" t="s">
        <v>76</v>
      </c>
      <c r="C250" s="157">
        <v>2.19</v>
      </c>
      <c r="D250" s="221">
        <v>790</v>
      </c>
      <c r="E250" s="160">
        <v>790</v>
      </c>
      <c r="F250" s="155" t="s">
        <v>7</v>
      </c>
      <c r="G250" s="239" t="s">
        <v>277</v>
      </c>
      <c r="H250" s="253" t="s">
        <v>273</v>
      </c>
      <c r="I250" s="165" t="s">
        <v>730</v>
      </c>
    </row>
    <row r="251" spans="1:9" x14ac:dyDescent="0.25">
      <c r="A251" s="155"/>
      <c r="B251" s="216"/>
      <c r="C251" s="157"/>
      <c r="D251" s="222"/>
      <c r="E251" s="160"/>
      <c r="F251" s="155"/>
      <c r="G251" s="240"/>
      <c r="H251" s="296"/>
      <c r="I251" s="166"/>
    </row>
    <row r="252" spans="1:9" x14ac:dyDescent="0.25">
      <c r="A252" s="217">
        <v>112</v>
      </c>
      <c r="B252" s="216" t="s">
        <v>385</v>
      </c>
      <c r="C252" s="157">
        <v>2.1989999999999998</v>
      </c>
      <c r="D252" s="221">
        <v>743</v>
      </c>
      <c r="E252" s="286">
        <v>743</v>
      </c>
      <c r="F252" s="217" t="s">
        <v>7</v>
      </c>
      <c r="G252" s="161" t="s">
        <v>277</v>
      </c>
      <c r="H252" s="293" t="s">
        <v>273</v>
      </c>
      <c r="I252" s="165" t="s">
        <v>731</v>
      </c>
    </row>
    <row r="253" spans="1:9" x14ac:dyDescent="0.25">
      <c r="A253" s="217"/>
      <c r="B253" s="216"/>
      <c r="C253" s="157"/>
      <c r="D253" s="222"/>
      <c r="E253" s="287"/>
      <c r="F253" s="217"/>
      <c r="G253" s="162"/>
      <c r="H253" s="353"/>
      <c r="I253" s="166"/>
    </row>
    <row r="254" spans="1:9" x14ac:dyDescent="0.25">
      <c r="A254" s="217">
        <v>113</v>
      </c>
      <c r="B254" s="272" t="s">
        <v>238</v>
      </c>
      <c r="C254" s="157">
        <v>1.0920000000000001</v>
      </c>
      <c r="D254" s="221">
        <v>364</v>
      </c>
      <c r="E254" s="286">
        <v>364</v>
      </c>
      <c r="F254" s="217" t="s">
        <v>7</v>
      </c>
      <c r="G254" s="161" t="s">
        <v>277</v>
      </c>
      <c r="H254" s="293" t="s">
        <v>273</v>
      </c>
      <c r="I254" s="165" t="s">
        <v>732</v>
      </c>
    </row>
    <row r="255" spans="1:9" x14ac:dyDescent="0.25">
      <c r="A255" s="217"/>
      <c r="B255" s="274"/>
      <c r="C255" s="157"/>
      <c r="D255" s="222"/>
      <c r="E255" s="287"/>
      <c r="F255" s="217"/>
      <c r="G255" s="162"/>
      <c r="H255" s="353"/>
      <c r="I255" s="166"/>
    </row>
    <row r="256" spans="1:9" x14ac:dyDescent="0.25">
      <c r="A256" s="217">
        <v>114</v>
      </c>
      <c r="B256" s="272" t="s">
        <v>61</v>
      </c>
      <c r="C256" s="157">
        <v>3.3929999999999998</v>
      </c>
      <c r="D256" s="221">
        <v>1131</v>
      </c>
      <c r="E256" s="286">
        <v>1131</v>
      </c>
      <c r="F256" s="217" t="s">
        <v>7</v>
      </c>
      <c r="G256" s="161" t="s">
        <v>277</v>
      </c>
      <c r="H256" s="293" t="s">
        <v>273</v>
      </c>
      <c r="I256" s="165" t="s">
        <v>733</v>
      </c>
    </row>
    <row r="257" spans="1:9" x14ac:dyDescent="0.25">
      <c r="A257" s="217"/>
      <c r="B257" s="274"/>
      <c r="C257" s="157"/>
      <c r="D257" s="222"/>
      <c r="E257" s="287"/>
      <c r="F257" s="217"/>
      <c r="G257" s="162"/>
      <c r="H257" s="353"/>
      <c r="I257" s="166"/>
    </row>
    <row r="258" spans="1:9" x14ac:dyDescent="0.25">
      <c r="A258" s="217">
        <v>115</v>
      </c>
      <c r="B258" s="272" t="s">
        <v>386</v>
      </c>
      <c r="C258" s="157">
        <v>1.43</v>
      </c>
      <c r="D258" s="221">
        <v>830</v>
      </c>
      <c r="E258" s="286">
        <v>830</v>
      </c>
      <c r="F258" s="217" t="s">
        <v>7</v>
      </c>
      <c r="G258" s="161" t="s">
        <v>277</v>
      </c>
      <c r="H258" s="293" t="s">
        <v>273</v>
      </c>
      <c r="I258" s="165" t="s">
        <v>734</v>
      </c>
    </row>
    <row r="259" spans="1:9" x14ac:dyDescent="0.25">
      <c r="A259" s="217"/>
      <c r="B259" s="274"/>
      <c r="C259" s="157"/>
      <c r="D259" s="222"/>
      <c r="E259" s="287"/>
      <c r="F259" s="217"/>
      <c r="G259" s="162"/>
      <c r="H259" s="353"/>
      <c r="I259" s="166"/>
    </row>
    <row r="260" spans="1:9" x14ac:dyDescent="0.25">
      <c r="A260" s="217">
        <v>116</v>
      </c>
      <c r="B260" s="272" t="s">
        <v>387</v>
      </c>
      <c r="C260" s="157">
        <v>0.53400000000000003</v>
      </c>
      <c r="D260" s="221">
        <v>178</v>
      </c>
      <c r="E260" s="286">
        <v>178</v>
      </c>
      <c r="F260" s="217" t="s">
        <v>7</v>
      </c>
      <c r="G260" s="161" t="s">
        <v>277</v>
      </c>
      <c r="H260" s="293" t="s">
        <v>273</v>
      </c>
      <c r="I260" s="165" t="s">
        <v>735</v>
      </c>
    </row>
    <row r="261" spans="1:9" x14ac:dyDescent="0.25">
      <c r="A261" s="217"/>
      <c r="B261" s="274"/>
      <c r="C261" s="157"/>
      <c r="D261" s="222"/>
      <c r="E261" s="287"/>
      <c r="F261" s="217"/>
      <c r="G261" s="162"/>
      <c r="H261" s="353"/>
      <c r="I261" s="166"/>
    </row>
    <row r="262" spans="1:9" x14ac:dyDescent="0.25">
      <c r="A262" s="217">
        <v>117</v>
      </c>
      <c r="B262" s="272" t="s">
        <v>388</v>
      </c>
      <c r="C262" s="157">
        <v>0.51300000000000001</v>
      </c>
      <c r="D262" s="221">
        <v>171</v>
      </c>
      <c r="E262" s="286">
        <v>171</v>
      </c>
      <c r="F262" s="217" t="s">
        <v>7</v>
      </c>
      <c r="G262" s="161" t="s">
        <v>277</v>
      </c>
      <c r="H262" s="293" t="s">
        <v>273</v>
      </c>
      <c r="I262" s="165" t="s">
        <v>736</v>
      </c>
    </row>
    <row r="263" spans="1:9" x14ac:dyDescent="0.25">
      <c r="A263" s="217"/>
      <c r="B263" s="274"/>
      <c r="C263" s="157"/>
      <c r="D263" s="222"/>
      <c r="E263" s="287"/>
      <c r="F263" s="217"/>
      <c r="G263" s="162"/>
      <c r="H263" s="353"/>
      <c r="I263" s="166"/>
    </row>
    <row r="264" spans="1:9" x14ac:dyDescent="0.25">
      <c r="A264" s="217">
        <v>118</v>
      </c>
      <c r="B264" s="272" t="s">
        <v>389</v>
      </c>
      <c r="C264" s="157">
        <v>1.38</v>
      </c>
      <c r="D264" s="221">
        <v>1353</v>
      </c>
      <c r="E264" s="286">
        <v>1353</v>
      </c>
      <c r="F264" s="217" t="s">
        <v>7</v>
      </c>
      <c r="G264" s="161" t="s">
        <v>277</v>
      </c>
      <c r="H264" s="293" t="s">
        <v>273</v>
      </c>
      <c r="I264" s="165" t="s">
        <v>737</v>
      </c>
    </row>
    <row r="265" spans="1:9" x14ac:dyDescent="0.25">
      <c r="A265" s="217"/>
      <c r="B265" s="274"/>
      <c r="C265" s="157"/>
      <c r="D265" s="222"/>
      <c r="E265" s="287"/>
      <c r="F265" s="217"/>
      <c r="G265" s="162"/>
      <c r="H265" s="353"/>
      <c r="I265" s="166"/>
    </row>
    <row r="266" spans="1:9" s="67" customFormat="1" x14ac:dyDescent="0.25">
      <c r="A266" s="217">
        <v>119</v>
      </c>
      <c r="B266" s="243" t="s">
        <v>390</v>
      </c>
      <c r="C266" s="157">
        <v>0.89400000000000002</v>
      </c>
      <c r="D266" s="286"/>
      <c r="E266" s="286">
        <v>170</v>
      </c>
      <c r="F266" s="217" t="s">
        <v>7</v>
      </c>
      <c r="G266" s="161" t="s">
        <v>277</v>
      </c>
      <c r="H266" s="293" t="s">
        <v>273</v>
      </c>
      <c r="I266" s="165" t="s">
        <v>738</v>
      </c>
    </row>
    <row r="267" spans="1:9" s="67" customFormat="1" x14ac:dyDescent="0.25">
      <c r="A267" s="217"/>
      <c r="B267" s="244"/>
      <c r="C267" s="157"/>
      <c r="D267" s="287"/>
      <c r="E267" s="287"/>
      <c r="F267" s="217"/>
      <c r="G267" s="162"/>
      <c r="H267" s="353"/>
      <c r="I267" s="166"/>
    </row>
    <row r="268" spans="1:9" x14ac:dyDescent="0.25">
      <c r="A268" s="217">
        <v>120</v>
      </c>
      <c r="B268" s="272" t="s">
        <v>391</v>
      </c>
      <c r="C268" s="171">
        <v>0.96599999999999997</v>
      </c>
      <c r="D268" s="221">
        <v>921</v>
      </c>
      <c r="E268" s="286">
        <v>921</v>
      </c>
      <c r="F268" s="217" t="s">
        <v>7</v>
      </c>
      <c r="G268" s="161" t="s">
        <v>277</v>
      </c>
      <c r="H268" s="293" t="s">
        <v>273</v>
      </c>
      <c r="I268" s="165" t="s">
        <v>739</v>
      </c>
    </row>
    <row r="269" spans="1:9" x14ac:dyDescent="0.25">
      <c r="A269" s="217"/>
      <c r="B269" s="274"/>
      <c r="C269" s="173"/>
      <c r="D269" s="222"/>
      <c r="E269" s="287"/>
      <c r="F269" s="217"/>
      <c r="G269" s="162"/>
      <c r="H269" s="353"/>
      <c r="I269" s="166"/>
    </row>
    <row r="270" spans="1:9" x14ac:dyDescent="0.25">
      <c r="A270" s="217">
        <v>121</v>
      </c>
      <c r="B270" s="272" t="s">
        <v>392</v>
      </c>
      <c r="C270" s="171">
        <v>0.63900000000000001</v>
      </c>
      <c r="D270" s="221">
        <v>213</v>
      </c>
      <c r="E270" s="286">
        <v>213</v>
      </c>
      <c r="F270" s="217" t="s">
        <v>7</v>
      </c>
      <c r="G270" s="161" t="s">
        <v>277</v>
      </c>
      <c r="H270" s="293" t="s">
        <v>273</v>
      </c>
      <c r="I270" s="165" t="s">
        <v>740</v>
      </c>
    </row>
    <row r="271" spans="1:9" x14ac:dyDescent="0.25">
      <c r="A271" s="217"/>
      <c r="B271" s="274"/>
      <c r="C271" s="173"/>
      <c r="D271" s="222"/>
      <c r="E271" s="287"/>
      <c r="F271" s="217"/>
      <c r="G271" s="162"/>
      <c r="H271" s="353"/>
      <c r="I271" s="166"/>
    </row>
    <row r="272" spans="1:9" x14ac:dyDescent="0.25">
      <c r="A272" s="217">
        <v>122</v>
      </c>
      <c r="B272" s="272" t="s">
        <v>396</v>
      </c>
      <c r="C272" s="171">
        <v>0.219</v>
      </c>
      <c r="D272" s="221">
        <v>73</v>
      </c>
      <c r="E272" s="286">
        <v>73</v>
      </c>
      <c r="F272" s="217" t="s">
        <v>7</v>
      </c>
      <c r="G272" s="161" t="s">
        <v>277</v>
      </c>
      <c r="H272" s="293" t="s">
        <v>273</v>
      </c>
      <c r="I272" s="165" t="s">
        <v>741</v>
      </c>
    </row>
    <row r="273" spans="1:9" x14ac:dyDescent="0.25">
      <c r="A273" s="217"/>
      <c r="B273" s="274"/>
      <c r="C273" s="173"/>
      <c r="D273" s="222"/>
      <c r="E273" s="287"/>
      <c r="F273" s="217"/>
      <c r="G273" s="162"/>
      <c r="H273" s="353"/>
      <c r="I273" s="166"/>
    </row>
    <row r="274" spans="1:9" x14ac:dyDescent="0.25">
      <c r="A274" s="217">
        <v>123</v>
      </c>
      <c r="B274" s="272" t="s">
        <v>395</v>
      </c>
      <c r="C274" s="171">
        <v>0.67</v>
      </c>
      <c r="D274" s="221">
        <v>224</v>
      </c>
      <c r="E274" s="286">
        <v>224</v>
      </c>
      <c r="F274" s="217" t="s">
        <v>7</v>
      </c>
      <c r="G274" s="161" t="s">
        <v>277</v>
      </c>
      <c r="H274" s="293" t="s">
        <v>273</v>
      </c>
      <c r="I274" s="165" t="s">
        <v>742</v>
      </c>
    </row>
    <row r="275" spans="1:9" x14ac:dyDescent="0.25">
      <c r="A275" s="217"/>
      <c r="B275" s="274"/>
      <c r="C275" s="173"/>
      <c r="D275" s="222"/>
      <c r="E275" s="287"/>
      <c r="F275" s="217"/>
      <c r="G275" s="162"/>
      <c r="H275" s="353"/>
      <c r="I275" s="166"/>
    </row>
    <row r="276" spans="1:9" ht="15" customHeight="1" x14ac:dyDescent="0.25">
      <c r="A276" s="174" t="s">
        <v>18</v>
      </c>
      <c r="B276" s="175"/>
      <c r="C276" s="234">
        <f>SUM(C224:C275)</f>
        <v>48.873999999999995</v>
      </c>
      <c r="D276" s="31"/>
      <c r="E276" s="101">
        <f>SUM(E232,E234)</f>
        <v>1723</v>
      </c>
      <c r="F276" s="65" t="s">
        <v>23</v>
      </c>
      <c r="G276" s="167" t="s">
        <v>273</v>
      </c>
      <c r="H276" s="261"/>
      <c r="I276" s="147"/>
    </row>
    <row r="277" spans="1:9" x14ac:dyDescent="0.25">
      <c r="A277" s="176"/>
      <c r="B277" s="177"/>
      <c r="C277" s="235"/>
      <c r="D277" s="32"/>
      <c r="E277" s="101">
        <f>(E274+E272+E270+E268+E266+E264+E262+E260+E258+E256+E254+E252+E250+E248+E246+E244+E242+E240+E238+E236+E235+E233+E230+E228+E226+E224)</f>
        <v>15481</v>
      </c>
      <c r="F277" s="65" t="s">
        <v>7</v>
      </c>
      <c r="G277" s="169"/>
      <c r="H277" s="262"/>
      <c r="I277" s="149"/>
    </row>
    <row r="278" spans="1:9" ht="15" customHeight="1" x14ac:dyDescent="0.25">
      <c r="A278" s="212" t="s">
        <v>77</v>
      </c>
      <c r="B278" s="213"/>
      <c r="C278" s="213"/>
      <c r="D278" s="213"/>
      <c r="E278" s="213"/>
      <c r="F278" s="213"/>
      <c r="G278" s="213"/>
      <c r="H278" s="213"/>
      <c r="I278" s="214"/>
    </row>
    <row r="279" spans="1:9" ht="22.5" customHeight="1" x14ac:dyDescent="0.25">
      <c r="A279" s="217">
        <v>124</v>
      </c>
      <c r="B279" s="216" t="s">
        <v>78</v>
      </c>
      <c r="C279" s="171">
        <v>6.8559999999999999</v>
      </c>
      <c r="D279" s="221">
        <v>1637</v>
      </c>
      <c r="E279" s="160">
        <v>1637</v>
      </c>
      <c r="F279" s="217" t="s">
        <v>7</v>
      </c>
      <c r="G279" s="161" t="s">
        <v>290</v>
      </c>
      <c r="H279" s="253" t="s">
        <v>273</v>
      </c>
      <c r="I279" s="165" t="s">
        <v>743</v>
      </c>
    </row>
    <row r="280" spans="1:9" ht="21" customHeight="1" x14ac:dyDescent="0.25">
      <c r="A280" s="217"/>
      <c r="B280" s="216"/>
      <c r="C280" s="173"/>
      <c r="D280" s="222"/>
      <c r="E280" s="160"/>
      <c r="F280" s="217"/>
      <c r="G280" s="162"/>
      <c r="H280" s="296"/>
      <c r="I280" s="166"/>
    </row>
    <row r="281" spans="1:9" s="104" customFormat="1" ht="15" customHeight="1" x14ac:dyDescent="0.25">
      <c r="A281" s="354">
        <v>125</v>
      </c>
      <c r="B281" s="275" t="s">
        <v>79</v>
      </c>
      <c r="C281" s="180">
        <v>2.86</v>
      </c>
      <c r="D281" s="347">
        <v>391</v>
      </c>
      <c r="E281" s="106">
        <v>300</v>
      </c>
      <c r="F281" s="115" t="s">
        <v>23</v>
      </c>
      <c r="G281" s="361" t="s">
        <v>277</v>
      </c>
      <c r="H281" s="351" t="s">
        <v>273</v>
      </c>
      <c r="I281" s="437" t="s">
        <v>744</v>
      </c>
    </row>
    <row r="282" spans="1:9" s="104" customFormat="1" ht="15" customHeight="1" x14ac:dyDescent="0.25">
      <c r="A282" s="355"/>
      <c r="B282" s="276"/>
      <c r="C282" s="181"/>
      <c r="D282" s="348"/>
      <c r="E282" s="106">
        <v>91</v>
      </c>
      <c r="F282" s="115" t="s">
        <v>7</v>
      </c>
      <c r="G282" s="352"/>
      <c r="H282" s="352"/>
      <c r="I282" s="438"/>
    </row>
    <row r="283" spans="1:9" ht="21.75" customHeight="1" x14ac:dyDescent="0.25">
      <c r="A283" s="217">
        <v>126</v>
      </c>
      <c r="B283" s="216" t="s">
        <v>20</v>
      </c>
      <c r="C283" s="171">
        <v>2.1960000000000002</v>
      </c>
      <c r="D283" s="221">
        <v>1037</v>
      </c>
      <c r="E283" s="160">
        <v>1037</v>
      </c>
      <c r="F283" s="217" t="s">
        <v>7</v>
      </c>
      <c r="G283" s="239" t="s">
        <v>277</v>
      </c>
      <c r="H283" s="253" t="s">
        <v>273</v>
      </c>
      <c r="I283" s="165" t="s">
        <v>745</v>
      </c>
    </row>
    <row r="284" spans="1:9" x14ac:dyDescent="0.25">
      <c r="A284" s="217"/>
      <c r="B284" s="216"/>
      <c r="C284" s="173"/>
      <c r="D284" s="222"/>
      <c r="E284" s="160"/>
      <c r="F284" s="217"/>
      <c r="G284" s="240"/>
      <c r="H284" s="296"/>
      <c r="I284" s="166"/>
    </row>
    <row r="285" spans="1:9" ht="15" customHeight="1" x14ac:dyDescent="0.25">
      <c r="A285" s="217">
        <v>127</v>
      </c>
      <c r="B285" s="216" t="s">
        <v>5</v>
      </c>
      <c r="C285" s="171">
        <v>2.4510000000000001</v>
      </c>
      <c r="D285" s="221">
        <v>564</v>
      </c>
      <c r="E285" s="160">
        <v>564</v>
      </c>
      <c r="F285" s="217" t="s">
        <v>7</v>
      </c>
      <c r="G285" s="239" t="s">
        <v>277</v>
      </c>
      <c r="H285" s="253" t="s">
        <v>273</v>
      </c>
      <c r="I285" s="165" t="s">
        <v>746</v>
      </c>
    </row>
    <row r="286" spans="1:9" x14ac:dyDescent="0.25">
      <c r="A286" s="217"/>
      <c r="B286" s="216"/>
      <c r="C286" s="173"/>
      <c r="D286" s="222"/>
      <c r="E286" s="160"/>
      <c r="F286" s="217"/>
      <c r="G286" s="240"/>
      <c r="H286" s="296"/>
      <c r="I286" s="166"/>
    </row>
    <row r="287" spans="1:9" ht="15" customHeight="1" x14ac:dyDescent="0.25">
      <c r="A287" s="217">
        <v>128</v>
      </c>
      <c r="B287" s="216" t="s">
        <v>29</v>
      </c>
      <c r="C287" s="171">
        <v>3.9350000000000001</v>
      </c>
      <c r="D287" s="221">
        <v>1210</v>
      </c>
      <c r="E287" s="160">
        <v>1210</v>
      </c>
      <c r="F287" s="217" t="s">
        <v>7</v>
      </c>
      <c r="G287" s="239" t="s">
        <v>277</v>
      </c>
      <c r="H287" s="253" t="s">
        <v>273</v>
      </c>
      <c r="I287" s="165" t="s">
        <v>747</v>
      </c>
    </row>
    <row r="288" spans="1:9" x14ac:dyDescent="0.25">
      <c r="A288" s="217"/>
      <c r="B288" s="216"/>
      <c r="C288" s="173"/>
      <c r="D288" s="222"/>
      <c r="E288" s="160"/>
      <c r="F288" s="217"/>
      <c r="G288" s="240"/>
      <c r="H288" s="296"/>
      <c r="I288" s="166"/>
    </row>
    <row r="289" spans="1:9" s="104" customFormat="1" ht="15" customHeight="1" x14ac:dyDescent="0.25">
      <c r="A289" s="360">
        <v>129</v>
      </c>
      <c r="B289" s="242" t="s">
        <v>6</v>
      </c>
      <c r="C289" s="180">
        <v>1.6259999999999999</v>
      </c>
      <c r="D289" s="347">
        <v>805</v>
      </c>
      <c r="E289" s="267">
        <v>805</v>
      </c>
      <c r="F289" s="354" t="s">
        <v>7</v>
      </c>
      <c r="G289" s="344" t="s">
        <v>277</v>
      </c>
      <c r="H289" s="356" t="s">
        <v>273</v>
      </c>
      <c r="I289" s="437" t="s">
        <v>748</v>
      </c>
    </row>
    <row r="290" spans="1:9" s="104" customFormat="1" x14ac:dyDescent="0.25">
      <c r="A290" s="360"/>
      <c r="B290" s="242"/>
      <c r="C290" s="181"/>
      <c r="D290" s="348"/>
      <c r="E290" s="268"/>
      <c r="F290" s="355"/>
      <c r="G290" s="345"/>
      <c r="H290" s="357"/>
      <c r="I290" s="438"/>
    </row>
    <row r="291" spans="1:9" ht="15" customHeight="1" x14ac:dyDescent="0.25">
      <c r="A291" s="217">
        <v>130</v>
      </c>
      <c r="B291" s="216" t="s">
        <v>80</v>
      </c>
      <c r="C291" s="171">
        <v>1.35</v>
      </c>
      <c r="D291" s="221">
        <v>685</v>
      </c>
      <c r="E291" s="160">
        <v>685</v>
      </c>
      <c r="F291" s="217" t="s">
        <v>7</v>
      </c>
      <c r="G291" s="239" t="s">
        <v>277</v>
      </c>
      <c r="H291" s="253" t="s">
        <v>273</v>
      </c>
      <c r="I291" s="165" t="s">
        <v>749</v>
      </c>
    </row>
    <row r="292" spans="1:9" x14ac:dyDescent="0.25">
      <c r="A292" s="217"/>
      <c r="B292" s="216"/>
      <c r="C292" s="173"/>
      <c r="D292" s="222"/>
      <c r="E292" s="160"/>
      <c r="F292" s="217"/>
      <c r="G292" s="240"/>
      <c r="H292" s="296"/>
      <c r="I292" s="166"/>
    </row>
    <row r="293" spans="1:9" ht="15" customHeight="1" x14ac:dyDescent="0.25">
      <c r="A293" s="217">
        <v>131</v>
      </c>
      <c r="B293" s="216" t="s">
        <v>81</v>
      </c>
      <c r="C293" s="157">
        <v>3.258</v>
      </c>
      <c r="D293" s="221">
        <v>1053</v>
      </c>
      <c r="E293" s="160">
        <v>1053</v>
      </c>
      <c r="F293" s="217" t="s">
        <v>7</v>
      </c>
      <c r="G293" s="239" t="s">
        <v>277</v>
      </c>
      <c r="H293" s="253" t="s">
        <v>273</v>
      </c>
      <c r="I293" s="165" t="s">
        <v>750</v>
      </c>
    </row>
    <row r="294" spans="1:9" x14ac:dyDescent="0.25">
      <c r="A294" s="217"/>
      <c r="B294" s="216"/>
      <c r="C294" s="157"/>
      <c r="D294" s="222"/>
      <c r="E294" s="160"/>
      <c r="F294" s="217"/>
      <c r="G294" s="240"/>
      <c r="H294" s="296"/>
      <c r="I294" s="166"/>
    </row>
    <row r="295" spans="1:9" ht="15" customHeight="1" x14ac:dyDescent="0.25">
      <c r="A295" s="217">
        <v>132</v>
      </c>
      <c r="B295" s="216" t="s">
        <v>82</v>
      </c>
      <c r="C295" s="157">
        <v>1.98</v>
      </c>
      <c r="D295" s="221">
        <v>681</v>
      </c>
      <c r="E295" s="160">
        <v>681</v>
      </c>
      <c r="F295" s="217" t="s">
        <v>7</v>
      </c>
      <c r="G295" s="239" t="s">
        <v>277</v>
      </c>
      <c r="H295" s="253" t="s">
        <v>273</v>
      </c>
      <c r="I295" s="165" t="s">
        <v>751</v>
      </c>
    </row>
    <row r="296" spans="1:9" x14ac:dyDescent="0.25">
      <c r="A296" s="217"/>
      <c r="B296" s="216"/>
      <c r="C296" s="157"/>
      <c r="D296" s="222"/>
      <c r="E296" s="160"/>
      <c r="F296" s="217"/>
      <c r="G296" s="240"/>
      <c r="H296" s="296"/>
      <c r="I296" s="166"/>
    </row>
    <row r="297" spans="1:9" ht="15" customHeight="1" x14ac:dyDescent="0.25">
      <c r="A297" s="217">
        <v>133</v>
      </c>
      <c r="B297" s="216" t="s">
        <v>83</v>
      </c>
      <c r="C297" s="157">
        <v>0.83399999999999996</v>
      </c>
      <c r="D297" s="221">
        <v>271</v>
      </c>
      <c r="E297" s="160">
        <v>271</v>
      </c>
      <c r="F297" s="217" t="s">
        <v>7</v>
      </c>
      <c r="G297" s="239" t="s">
        <v>277</v>
      </c>
      <c r="H297" s="253" t="s">
        <v>273</v>
      </c>
      <c r="I297" s="165" t="s">
        <v>752</v>
      </c>
    </row>
    <row r="298" spans="1:9" x14ac:dyDescent="0.25">
      <c r="A298" s="217"/>
      <c r="B298" s="216"/>
      <c r="C298" s="157"/>
      <c r="D298" s="222"/>
      <c r="E298" s="160"/>
      <c r="F298" s="217"/>
      <c r="G298" s="240"/>
      <c r="H298" s="296"/>
      <c r="I298" s="166"/>
    </row>
    <row r="299" spans="1:9" ht="15" customHeight="1" x14ac:dyDescent="0.25">
      <c r="A299" s="217">
        <v>134</v>
      </c>
      <c r="B299" s="216" t="s">
        <v>84</v>
      </c>
      <c r="C299" s="157">
        <v>1.173</v>
      </c>
      <c r="D299" s="377">
        <v>400</v>
      </c>
      <c r="E299" s="160">
        <v>400</v>
      </c>
      <c r="F299" s="217" t="s">
        <v>7</v>
      </c>
      <c r="G299" s="239" t="s">
        <v>277</v>
      </c>
      <c r="H299" s="253" t="s">
        <v>273</v>
      </c>
      <c r="I299" s="165" t="s">
        <v>753</v>
      </c>
    </row>
    <row r="300" spans="1:9" x14ac:dyDescent="0.25">
      <c r="A300" s="217"/>
      <c r="B300" s="216"/>
      <c r="C300" s="157"/>
      <c r="D300" s="378"/>
      <c r="E300" s="160"/>
      <c r="F300" s="217"/>
      <c r="G300" s="240"/>
      <c r="H300" s="296"/>
      <c r="I300" s="166"/>
    </row>
    <row r="301" spans="1:9" ht="15" customHeight="1" x14ac:dyDescent="0.25">
      <c r="A301" s="217">
        <v>135</v>
      </c>
      <c r="B301" s="216" t="s">
        <v>85</v>
      </c>
      <c r="C301" s="157">
        <v>2.3460000000000001</v>
      </c>
      <c r="D301" s="221">
        <v>744</v>
      </c>
      <c r="E301" s="160">
        <v>744</v>
      </c>
      <c r="F301" s="217" t="s">
        <v>7</v>
      </c>
      <c r="G301" s="239" t="s">
        <v>277</v>
      </c>
      <c r="H301" s="253" t="s">
        <v>273</v>
      </c>
      <c r="I301" s="165" t="s">
        <v>754</v>
      </c>
    </row>
    <row r="302" spans="1:9" x14ac:dyDescent="0.25">
      <c r="A302" s="217"/>
      <c r="B302" s="216"/>
      <c r="C302" s="157"/>
      <c r="D302" s="222"/>
      <c r="E302" s="160"/>
      <c r="F302" s="217"/>
      <c r="G302" s="240"/>
      <c r="H302" s="296"/>
      <c r="I302" s="166"/>
    </row>
    <row r="303" spans="1:9" ht="15" customHeight="1" x14ac:dyDescent="0.25">
      <c r="A303" s="217">
        <v>136</v>
      </c>
      <c r="B303" s="216" t="s">
        <v>86</v>
      </c>
      <c r="C303" s="157">
        <v>0.66300000000000003</v>
      </c>
      <c r="D303" s="221">
        <v>249</v>
      </c>
      <c r="E303" s="160">
        <v>249</v>
      </c>
      <c r="F303" s="217" t="s">
        <v>7</v>
      </c>
      <c r="G303" s="239" t="s">
        <v>277</v>
      </c>
      <c r="H303" s="253" t="s">
        <v>273</v>
      </c>
      <c r="I303" s="165" t="s">
        <v>755</v>
      </c>
    </row>
    <row r="304" spans="1:9" x14ac:dyDescent="0.25">
      <c r="A304" s="217"/>
      <c r="B304" s="216"/>
      <c r="C304" s="157"/>
      <c r="D304" s="222"/>
      <c r="E304" s="160"/>
      <c r="F304" s="217"/>
      <c r="G304" s="240"/>
      <c r="H304" s="296"/>
      <c r="I304" s="166"/>
    </row>
    <row r="305" spans="1:9" ht="15" customHeight="1" x14ac:dyDescent="0.25">
      <c r="A305" s="217">
        <v>137</v>
      </c>
      <c r="B305" s="216" t="s">
        <v>87</v>
      </c>
      <c r="C305" s="157">
        <v>1.17</v>
      </c>
      <c r="D305" s="221">
        <v>377</v>
      </c>
      <c r="E305" s="160">
        <v>377</v>
      </c>
      <c r="F305" s="217" t="s">
        <v>1</v>
      </c>
      <c r="G305" s="239" t="s">
        <v>277</v>
      </c>
      <c r="H305" s="253" t="s">
        <v>273</v>
      </c>
      <c r="I305" s="165" t="s">
        <v>756</v>
      </c>
    </row>
    <row r="306" spans="1:9" x14ac:dyDescent="0.25">
      <c r="A306" s="217"/>
      <c r="B306" s="216"/>
      <c r="C306" s="157"/>
      <c r="D306" s="222"/>
      <c r="E306" s="160"/>
      <c r="F306" s="217"/>
      <c r="G306" s="240"/>
      <c r="H306" s="296"/>
      <c r="I306" s="166"/>
    </row>
    <row r="307" spans="1:9" ht="15" customHeight="1" x14ac:dyDescent="0.25">
      <c r="A307" s="217">
        <v>138</v>
      </c>
      <c r="B307" s="216" t="s">
        <v>88</v>
      </c>
      <c r="C307" s="157">
        <v>3.895</v>
      </c>
      <c r="D307" s="221">
        <v>193</v>
      </c>
      <c r="E307" s="160">
        <v>193</v>
      </c>
      <c r="F307" s="217" t="s">
        <v>23</v>
      </c>
      <c r="G307" s="239" t="s">
        <v>277</v>
      </c>
      <c r="H307" s="253" t="s">
        <v>273</v>
      </c>
      <c r="I307" s="165" t="s">
        <v>757</v>
      </c>
    </row>
    <row r="308" spans="1:9" x14ac:dyDescent="0.25">
      <c r="A308" s="217"/>
      <c r="B308" s="216"/>
      <c r="C308" s="157"/>
      <c r="D308" s="222"/>
      <c r="E308" s="160"/>
      <c r="F308" s="217"/>
      <c r="G308" s="240"/>
      <c r="H308" s="296"/>
      <c r="I308" s="166"/>
    </row>
    <row r="309" spans="1:9" ht="15" customHeight="1" x14ac:dyDescent="0.25">
      <c r="A309" s="217">
        <v>139</v>
      </c>
      <c r="B309" s="216" t="s">
        <v>89</v>
      </c>
      <c r="C309" s="157">
        <v>2.073</v>
      </c>
      <c r="D309" s="221">
        <v>667</v>
      </c>
      <c r="E309" s="160">
        <v>667</v>
      </c>
      <c r="F309" s="217" t="s">
        <v>7</v>
      </c>
      <c r="G309" s="239" t="s">
        <v>277</v>
      </c>
      <c r="H309" s="253" t="s">
        <v>273</v>
      </c>
      <c r="I309" s="165" t="s">
        <v>758</v>
      </c>
    </row>
    <row r="310" spans="1:9" x14ac:dyDescent="0.25">
      <c r="A310" s="217"/>
      <c r="B310" s="216"/>
      <c r="C310" s="157"/>
      <c r="D310" s="222"/>
      <c r="E310" s="160"/>
      <c r="F310" s="217"/>
      <c r="G310" s="240"/>
      <c r="H310" s="296"/>
      <c r="I310" s="166"/>
    </row>
    <row r="311" spans="1:9" ht="15" customHeight="1" x14ac:dyDescent="0.25">
      <c r="A311" s="155">
        <v>140</v>
      </c>
      <c r="B311" s="216" t="s">
        <v>90</v>
      </c>
      <c r="C311" s="157">
        <v>1.68</v>
      </c>
      <c r="D311" s="221">
        <v>540</v>
      </c>
      <c r="E311" s="160">
        <v>540</v>
      </c>
      <c r="F311" s="155" t="s">
        <v>7</v>
      </c>
      <c r="G311" s="239" t="s">
        <v>277</v>
      </c>
      <c r="H311" s="253" t="s">
        <v>273</v>
      </c>
      <c r="I311" s="165" t="s">
        <v>759</v>
      </c>
    </row>
    <row r="312" spans="1:9" x14ac:dyDescent="0.25">
      <c r="A312" s="155"/>
      <c r="B312" s="216"/>
      <c r="C312" s="157"/>
      <c r="D312" s="222"/>
      <c r="E312" s="160"/>
      <c r="F312" s="155"/>
      <c r="G312" s="240"/>
      <c r="H312" s="296"/>
      <c r="I312" s="166"/>
    </row>
    <row r="313" spans="1:9" ht="15" customHeight="1" x14ac:dyDescent="0.25">
      <c r="A313" s="155">
        <v>141</v>
      </c>
      <c r="B313" s="216" t="s">
        <v>61</v>
      </c>
      <c r="C313" s="157">
        <v>1.8959999999999999</v>
      </c>
      <c r="D313" s="221">
        <v>611</v>
      </c>
      <c r="E313" s="160">
        <v>611</v>
      </c>
      <c r="F313" s="155" t="s">
        <v>7</v>
      </c>
      <c r="G313" s="239" t="s">
        <v>277</v>
      </c>
      <c r="H313" s="253" t="s">
        <v>273</v>
      </c>
      <c r="I313" s="165" t="s">
        <v>760</v>
      </c>
    </row>
    <row r="314" spans="1:9" ht="44.25" customHeight="1" x14ac:dyDescent="0.25">
      <c r="A314" s="155"/>
      <c r="B314" s="216"/>
      <c r="C314" s="157"/>
      <c r="D314" s="222"/>
      <c r="E314" s="160"/>
      <c r="F314" s="155"/>
      <c r="G314" s="240"/>
      <c r="H314" s="296"/>
      <c r="I314" s="166"/>
    </row>
    <row r="315" spans="1:9" ht="21.75" customHeight="1" x14ac:dyDescent="0.25">
      <c r="A315" s="269">
        <v>142</v>
      </c>
      <c r="B315" s="272" t="s">
        <v>307</v>
      </c>
      <c r="C315" s="171">
        <v>8.73</v>
      </c>
      <c r="D315" s="221">
        <v>2807</v>
      </c>
      <c r="E315" s="286">
        <v>2807</v>
      </c>
      <c r="F315" s="269" t="s">
        <v>7</v>
      </c>
      <c r="G315" s="269" t="s">
        <v>291</v>
      </c>
      <c r="H315" s="9" t="s">
        <v>308</v>
      </c>
      <c r="I315" s="165" t="s">
        <v>761</v>
      </c>
    </row>
    <row r="316" spans="1:9" ht="23.25" customHeight="1" x14ac:dyDescent="0.25">
      <c r="A316" s="270"/>
      <c r="B316" s="273"/>
      <c r="C316" s="172"/>
      <c r="D316" s="375"/>
      <c r="E316" s="301"/>
      <c r="F316" s="270"/>
      <c r="G316" s="270"/>
      <c r="H316" s="9" t="s">
        <v>309</v>
      </c>
      <c r="I316" s="439"/>
    </row>
    <row r="317" spans="1:9" ht="24" customHeight="1" x14ac:dyDescent="0.25">
      <c r="A317" s="270"/>
      <c r="B317" s="273"/>
      <c r="C317" s="172"/>
      <c r="D317" s="375"/>
      <c r="E317" s="301"/>
      <c r="F317" s="270"/>
      <c r="G317" s="270"/>
      <c r="H317" s="9" t="s">
        <v>310</v>
      </c>
      <c r="I317" s="439"/>
    </row>
    <row r="318" spans="1:9" ht="27" customHeight="1" x14ac:dyDescent="0.25">
      <c r="A318" s="271"/>
      <c r="B318" s="274"/>
      <c r="C318" s="173"/>
      <c r="D318" s="222"/>
      <c r="E318" s="287"/>
      <c r="F318" s="271"/>
      <c r="G318" s="271"/>
      <c r="H318" s="9" t="s">
        <v>311</v>
      </c>
      <c r="I318" s="166"/>
    </row>
    <row r="319" spans="1:9" ht="15" customHeight="1" x14ac:dyDescent="0.25">
      <c r="A319" s="174" t="s">
        <v>18</v>
      </c>
      <c r="B319" s="175"/>
      <c r="C319" s="234">
        <f>SUM(C279:C318)</f>
        <v>50.972000000000008</v>
      </c>
      <c r="D319" s="31"/>
      <c r="E319" s="101">
        <f>SUM(E281,E307)</f>
        <v>493</v>
      </c>
      <c r="F319" s="65" t="s">
        <v>23</v>
      </c>
      <c r="G319" s="239" t="s">
        <v>273</v>
      </c>
      <c r="H319" s="297"/>
      <c r="I319" s="147"/>
    </row>
    <row r="320" spans="1:9" x14ac:dyDescent="0.25">
      <c r="A320" s="223"/>
      <c r="B320" s="224"/>
      <c r="C320" s="235"/>
      <c r="D320" s="33"/>
      <c r="E320" s="101">
        <f>SUM(E279,,E282,E283,E285,E287,E289,E291,E293,E295,E297,E299,E301,E303,E309,E311,E313,E315)</f>
        <v>14052</v>
      </c>
      <c r="F320" s="65" t="s">
        <v>7</v>
      </c>
      <c r="G320" s="298"/>
      <c r="H320" s="299"/>
      <c r="I320" s="148"/>
    </row>
    <row r="321" spans="1:9" x14ac:dyDescent="0.25">
      <c r="A321" s="176"/>
      <c r="B321" s="177"/>
      <c r="C321" s="235"/>
      <c r="D321" s="32"/>
      <c r="E321" s="101">
        <f>SUM(E305)</f>
        <v>377</v>
      </c>
      <c r="F321" s="65" t="s">
        <v>1</v>
      </c>
      <c r="G321" s="240"/>
      <c r="H321" s="300"/>
      <c r="I321" s="149"/>
    </row>
    <row r="322" spans="1:9" ht="16.5" customHeight="1" x14ac:dyDescent="0.25">
      <c r="A322" s="152" t="s">
        <v>91</v>
      </c>
      <c r="B322" s="153"/>
      <c r="C322" s="153"/>
      <c r="D322" s="153"/>
      <c r="E322" s="153"/>
      <c r="F322" s="153"/>
      <c r="G322" s="153"/>
      <c r="H322" s="153"/>
      <c r="I322" s="154"/>
    </row>
    <row r="323" spans="1:9" ht="15.75" customHeight="1" x14ac:dyDescent="0.25">
      <c r="A323" s="155">
        <v>143</v>
      </c>
      <c r="B323" s="216" t="s">
        <v>87</v>
      </c>
      <c r="C323" s="171">
        <v>2.58</v>
      </c>
      <c r="D323" s="219" t="s">
        <v>943</v>
      </c>
      <c r="E323" s="160">
        <v>856</v>
      </c>
      <c r="F323" s="155" t="s">
        <v>7</v>
      </c>
      <c r="G323" s="239" t="s">
        <v>277</v>
      </c>
      <c r="H323" s="253" t="s">
        <v>273</v>
      </c>
      <c r="I323" s="165" t="s">
        <v>762</v>
      </c>
    </row>
    <row r="324" spans="1:9" ht="15.75" customHeight="1" x14ac:dyDescent="0.25">
      <c r="A324" s="155"/>
      <c r="B324" s="216"/>
      <c r="C324" s="173"/>
      <c r="D324" s="220"/>
      <c r="E324" s="160"/>
      <c r="F324" s="155"/>
      <c r="G324" s="240"/>
      <c r="H324" s="296"/>
      <c r="I324" s="166"/>
    </row>
    <row r="325" spans="1:9" ht="15" customHeight="1" x14ac:dyDescent="0.25">
      <c r="A325" s="155">
        <v>144</v>
      </c>
      <c r="B325" s="216" t="s">
        <v>20</v>
      </c>
      <c r="C325" s="171">
        <v>2.238</v>
      </c>
      <c r="D325" s="219" t="s">
        <v>944</v>
      </c>
      <c r="E325" s="160">
        <v>747</v>
      </c>
      <c r="F325" s="155" t="s">
        <v>7</v>
      </c>
      <c r="G325" s="239" t="s">
        <v>277</v>
      </c>
      <c r="H325" s="253" t="s">
        <v>273</v>
      </c>
      <c r="I325" s="165" t="s">
        <v>763</v>
      </c>
    </row>
    <row r="326" spans="1:9" x14ac:dyDescent="0.25">
      <c r="A326" s="155"/>
      <c r="B326" s="216"/>
      <c r="C326" s="173"/>
      <c r="D326" s="220"/>
      <c r="E326" s="160"/>
      <c r="F326" s="155"/>
      <c r="G326" s="240"/>
      <c r="H326" s="296"/>
      <c r="I326" s="166"/>
    </row>
    <row r="327" spans="1:9" ht="15" customHeight="1" x14ac:dyDescent="0.25">
      <c r="A327" s="152" t="s">
        <v>18</v>
      </c>
      <c r="B327" s="153"/>
      <c r="C327" s="114">
        <f>SUM(C323:C326)</f>
        <v>4.8179999999999996</v>
      </c>
      <c r="D327" s="27"/>
      <c r="E327" s="101">
        <f>SUM(E323,E325)</f>
        <v>1603</v>
      </c>
      <c r="F327" s="65" t="s">
        <v>7</v>
      </c>
      <c r="G327" s="253" t="s">
        <v>273</v>
      </c>
      <c r="H327" s="254"/>
      <c r="I327" s="123"/>
    </row>
    <row r="328" spans="1:9" ht="31.5" customHeight="1" x14ac:dyDescent="0.25">
      <c r="A328" s="184" t="s">
        <v>244</v>
      </c>
      <c r="B328" s="185"/>
      <c r="C328" s="234">
        <f>SUM(C221,C276,C319,C327)</f>
        <v>158.39100000000002</v>
      </c>
      <c r="D328" s="28"/>
      <c r="E328" s="102">
        <f>SUM(E319,E276,E221)</f>
        <v>6126</v>
      </c>
      <c r="F328" s="65" t="s">
        <v>23</v>
      </c>
      <c r="G328" s="141">
        <f>SUM(E328,E329,E330)</f>
        <v>49158</v>
      </c>
      <c r="H328" s="255"/>
      <c r="I328" s="147"/>
    </row>
    <row r="329" spans="1:9" ht="34.5" customHeight="1" x14ac:dyDescent="0.25">
      <c r="A329" s="186"/>
      <c r="B329" s="187"/>
      <c r="C329" s="235"/>
      <c r="D329" s="29"/>
      <c r="E329" s="102">
        <f>SUM(E277,E222,E320,E327)</f>
        <v>42655</v>
      </c>
      <c r="F329" s="65" t="s">
        <v>7</v>
      </c>
      <c r="G329" s="143"/>
      <c r="H329" s="256"/>
      <c r="I329" s="148"/>
    </row>
    <row r="330" spans="1:9" ht="15.75" customHeight="1" x14ac:dyDescent="0.25">
      <c r="A330" s="204"/>
      <c r="B330" s="205"/>
      <c r="C330" s="235"/>
      <c r="D330" s="30"/>
      <c r="E330" s="102">
        <f>SUM(E321)</f>
        <v>377</v>
      </c>
      <c r="F330" s="65" t="s">
        <v>1</v>
      </c>
      <c r="G330" s="257"/>
      <c r="H330" s="258"/>
      <c r="I330" s="149"/>
    </row>
    <row r="331" spans="1:9" ht="18.75" customHeight="1" x14ac:dyDescent="0.25">
      <c r="A331" s="236" t="s">
        <v>247</v>
      </c>
      <c r="B331" s="237"/>
      <c r="C331" s="237"/>
      <c r="D331" s="237"/>
      <c r="E331" s="237"/>
      <c r="F331" s="237"/>
      <c r="G331" s="237"/>
      <c r="H331" s="237"/>
      <c r="I331" s="238"/>
    </row>
    <row r="332" spans="1:9" ht="15" customHeight="1" x14ac:dyDescent="0.25">
      <c r="A332" s="152" t="s">
        <v>92</v>
      </c>
      <c r="B332" s="153"/>
      <c r="C332" s="153"/>
      <c r="D332" s="153"/>
      <c r="E332" s="153"/>
      <c r="F332" s="153"/>
      <c r="G332" s="153"/>
      <c r="H332" s="153"/>
      <c r="I332" s="154"/>
    </row>
    <row r="333" spans="1:9" x14ac:dyDescent="0.25">
      <c r="A333" s="155">
        <v>145</v>
      </c>
      <c r="B333" s="216" t="s">
        <v>25</v>
      </c>
      <c r="C333" s="157">
        <v>7.72</v>
      </c>
      <c r="D333" s="221">
        <v>1532</v>
      </c>
      <c r="E333" s="160">
        <v>1532</v>
      </c>
      <c r="F333" s="155" t="s">
        <v>7</v>
      </c>
      <c r="G333" s="239" t="s">
        <v>277</v>
      </c>
      <c r="H333" s="163" t="s">
        <v>273</v>
      </c>
      <c r="I333" s="165" t="s">
        <v>764</v>
      </c>
    </row>
    <row r="334" spans="1:9" x14ac:dyDescent="0.25">
      <c r="A334" s="155"/>
      <c r="B334" s="216"/>
      <c r="C334" s="157"/>
      <c r="D334" s="222"/>
      <c r="E334" s="160"/>
      <c r="F334" s="155"/>
      <c r="G334" s="240"/>
      <c r="H334" s="164"/>
      <c r="I334" s="166"/>
    </row>
    <row r="335" spans="1:9" x14ac:dyDescent="0.25">
      <c r="A335" s="155">
        <v>146</v>
      </c>
      <c r="B335" s="216" t="s">
        <v>93</v>
      </c>
      <c r="C335" s="157">
        <v>0.61699999999999999</v>
      </c>
      <c r="D335" s="221">
        <v>80</v>
      </c>
      <c r="E335" s="160">
        <v>80</v>
      </c>
      <c r="F335" s="155" t="s">
        <v>7</v>
      </c>
      <c r="G335" s="239" t="s">
        <v>277</v>
      </c>
      <c r="H335" s="163" t="s">
        <v>273</v>
      </c>
      <c r="I335" s="165" t="s">
        <v>765</v>
      </c>
    </row>
    <row r="336" spans="1:9" x14ac:dyDescent="0.25">
      <c r="A336" s="155"/>
      <c r="B336" s="216"/>
      <c r="C336" s="157"/>
      <c r="D336" s="222"/>
      <c r="E336" s="160"/>
      <c r="F336" s="155"/>
      <c r="G336" s="240"/>
      <c r="H336" s="164"/>
      <c r="I336" s="166"/>
    </row>
    <row r="337" spans="1:9" x14ac:dyDescent="0.25">
      <c r="A337" s="155">
        <v>147</v>
      </c>
      <c r="B337" s="216" t="s">
        <v>94</v>
      </c>
      <c r="C337" s="157">
        <v>2.25</v>
      </c>
      <c r="D337" s="221">
        <v>710</v>
      </c>
      <c r="E337" s="160">
        <v>710</v>
      </c>
      <c r="F337" s="155" t="s">
        <v>7</v>
      </c>
      <c r="G337" s="239" t="s">
        <v>277</v>
      </c>
      <c r="H337" s="163" t="s">
        <v>273</v>
      </c>
      <c r="I337" s="165" t="s">
        <v>766</v>
      </c>
    </row>
    <row r="338" spans="1:9" x14ac:dyDescent="0.25">
      <c r="A338" s="155"/>
      <c r="B338" s="216"/>
      <c r="C338" s="157"/>
      <c r="D338" s="222"/>
      <c r="E338" s="160"/>
      <c r="F338" s="155"/>
      <c r="G338" s="240"/>
      <c r="H338" s="164"/>
      <c r="I338" s="166"/>
    </row>
    <row r="339" spans="1:9" x14ac:dyDescent="0.25">
      <c r="A339" s="155">
        <v>148</v>
      </c>
      <c r="B339" s="216" t="s">
        <v>3</v>
      </c>
      <c r="C339" s="157">
        <v>6.3920000000000003</v>
      </c>
      <c r="D339" s="221">
        <v>522</v>
      </c>
      <c r="E339" s="160">
        <v>522</v>
      </c>
      <c r="F339" s="155" t="s">
        <v>7</v>
      </c>
      <c r="G339" s="239" t="s">
        <v>277</v>
      </c>
      <c r="H339" s="163" t="s">
        <v>273</v>
      </c>
      <c r="I339" s="165" t="s">
        <v>767</v>
      </c>
    </row>
    <row r="340" spans="1:9" x14ac:dyDescent="0.25">
      <c r="A340" s="155"/>
      <c r="B340" s="216"/>
      <c r="C340" s="157"/>
      <c r="D340" s="222"/>
      <c r="E340" s="160"/>
      <c r="F340" s="155"/>
      <c r="G340" s="240"/>
      <c r="H340" s="164"/>
      <c r="I340" s="166"/>
    </row>
    <row r="341" spans="1:9" x14ac:dyDescent="0.25">
      <c r="A341" s="155">
        <v>149</v>
      </c>
      <c r="B341" s="216" t="s">
        <v>40</v>
      </c>
      <c r="C341" s="157">
        <v>7.5229999999999997</v>
      </c>
      <c r="D341" s="221">
        <v>1767</v>
      </c>
      <c r="E341" s="286">
        <v>1767</v>
      </c>
      <c r="F341" s="269" t="s">
        <v>23</v>
      </c>
      <c r="G341" s="239" t="s">
        <v>277</v>
      </c>
      <c r="H341" s="302" t="s">
        <v>273</v>
      </c>
      <c r="I341" s="165" t="s">
        <v>768</v>
      </c>
    </row>
    <row r="342" spans="1:9" x14ac:dyDescent="0.25">
      <c r="A342" s="155"/>
      <c r="B342" s="216"/>
      <c r="C342" s="157"/>
      <c r="D342" s="375"/>
      <c r="E342" s="301"/>
      <c r="F342" s="270"/>
      <c r="G342" s="298"/>
      <c r="H342" s="303"/>
      <c r="I342" s="439"/>
    </row>
    <row r="343" spans="1:9" x14ac:dyDescent="0.25">
      <c r="A343" s="155"/>
      <c r="B343" s="216"/>
      <c r="C343" s="157"/>
      <c r="D343" s="375"/>
      <c r="E343" s="301"/>
      <c r="F343" s="270"/>
      <c r="G343" s="298"/>
      <c r="H343" s="303"/>
      <c r="I343" s="439"/>
    </row>
    <row r="344" spans="1:9" x14ac:dyDescent="0.25">
      <c r="A344" s="155"/>
      <c r="B344" s="216"/>
      <c r="C344" s="157"/>
      <c r="D344" s="222"/>
      <c r="E344" s="287"/>
      <c r="F344" s="271"/>
      <c r="G344" s="240"/>
      <c r="H344" s="164"/>
      <c r="I344" s="166"/>
    </row>
    <row r="345" spans="1:9" x14ac:dyDescent="0.25">
      <c r="A345" s="155">
        <v>150</v>
      </c>
      <c r="B345" s="216" t="s">
        <v>95</v>
      </c>
      <c r="C345" s="157">
        <v>1.3859999999999999</v>
      </c>
      <c r="D345" s="221">
        <v>315</v>
      </c>
      <c r="E345" s="160">
        <v>315</v>
      </c>
      <c r="F345" s="155" t="s">
        <v>7</v>
      </c>
      <c r="G345" s="239" t="s">
        <v>277</v>
      </c>
      <c r="H345" s="163" t="s">
        <v>273</v>
      </c>
      <c r="I345" s="165" t="s">
        <v>769</v>
      </c>
    </row>
    <row r="346" spans="1:9" x14ac:dyDescent="0.25">
      <c r="A346" s="155"/>
      <c r="B346" s="216"/>
      <c r="C346" s="157"/>
      <c r="D346" s="222"/>
      <c r="E346" s="160"/>
      <c r="F346" s="155"/>
      <c r="G346" s="240"/>
      <c r="H346" s="164"/>
      <c r="I346" s="166"/>
    </row>
    <row r="347" spans="1:9" x14ac:dyDescent="0.25">
      <c r="A347" s="155">
        <v>151</v>
      </c>
      <c r="B347" s="216" t="s">
        <v>96</v>
      </c>
      <c r="C347" s="157">
        <v>1.175</v>
      </c>
      <c r="D347" s="221">
        <v>267</v>
      </c>
      <c r="E347" s="160">
        <v>267</v>
      </c>
      <c r="F347" s="155" t="s">
        <v>7</v>
      </c>
      <c r="G347" s="239" t="s">
        <v>277</v>
      </c>
      <c r="H347" s="163" t="s">
        <v>273</v>
      </c>
      <c r="I347" s="165" t="s">
        <v>770</v>
      </c>
    </row>
    <row r="348" spans="1:9" x14ac:dyDescent="0.25">
      <c r="A348" s="155"/>
      <c r="B348" s="216"/>
      <c r="C348" s="157"/>
      <c r="D348" s="222"/>
      <c r="E348" s="160"/>
      <c r="F348" s="155"/>
      <c r="G348" s="240"/>
      <c r="H348" s="164"/>
      <c r="I348" s="166"/>
    </row>
    <row r="349" spans="1:9" x14ac:dyDescent="0.25">
      <c r="A349" s="155">
        <v>152</v>
      </c>
      <c r="B349" s="216" t="s">
        <v>84</v>
      </c>
      <c r="C349" s="171">
        <v>1.274</v>
      </c>
      <c r="D349" s="221">
        <v>540</v>
      </c>
      <c r="E349" s="160">
        <v>540</v>
      </c>
      <c r="F349" s="155" t="s">
        <v>23</v>
      </c>
      <c r="G349" s="239" t="s">
        <v>277</v>
      </c>
      <c r="H349" s="163" t="s">
        <v>273</v>
      </c>
      <c r="I349" s="165" t="s">
        <v>771</v>
      </c>
    </row>
    <row r="350" spans="1:9" x14ac:dyDescent="0.25">
      <c r="A350" s="155"/>
      <c r="B350" s="216"/>
      <c r="C350" s="173"/>
      <c r="D350" s="222"/>
      <c r="E350" s="160"/>
      <c r="F350" s="155"/>
      <c r="G350" s="240"/>
      <c r="H350" s="164"/>
      <c r="I350" s="166"/>
    </row>
    <row r="351" spans="1:9" x14ac:dyDescent="0.25">
      <c r="A351" s="269">
        <v>153</v>
      </c>
      <c r="B351" s="272" t="s">
        <v>69</v>
      </c>
      <c r="C351" s="171">
        <v>4.2709999999999999</v>
      </c>
      <c r="D351" s="221">
        <v>1012</v>
      </c>
      <c r="E351" s="286">
        <v>1012</v>
      </c>
      <c r="F351" s="269" t="s">
        <v>7</v>
      </c>
      <c r="G351" s="239" t="s">
        <v>277</v>
      </c>
      <c r="H351" s="302" t="s">
        <v>273</v>
      </c>
      <c r="I351" s="165" t="s">
        <v>772</v>
      </c>
    </row>
    <row r="352" spans="1:9" x14ac:dyDescent="0.25">
      <c r="A352" s="270"/>
      <c r="B352" s="273"/>
      <c r="C352" s="172"/>
      <c r="D352" s="375"/>
      <c r="E352" s="301"/>
      <c r="F352" s="270"/>
      <c r="G352" s="298"/>
      <c r="H352" s="303"/>
      <c r="I352" s="439"/>
    </row>
    <row r="353" spans="1:9" x14ac:dyDescent="0.25">
      <c r="A353" s="271"/>
      <c r="B353" s="274"/>
      <c r="C353" s="172"/>
      <c r="D353" s="222"/>
      <c r="E353" s="287"/>
      <c r="F353" s="271"/>
      <c r="G353" s="240"/>
      <c r="H353" s="164"/>
      <c r="I353" s="166"/>
    </row>
    <row r="354" spans="1:9" x14ac:dyDescent="0.25">
      <c r="A354" s="155">
        <v>154</v>
      </c>
      <c r="B354" s="216" t="s">
        <v>97</v>
      </c>
      <c r="C354" s="157">
        <v>6.4020000000000001</v>
      </c>
      <c r="D354" s="221">
        <v>178</v>
      </c>
      <c r="E354" s="160">
        <v>178</v>
      </c>
      <c r="F354" s="155" t="s">
        <v>23</v>
      </c>
      <c r="G354" s="239" t="s">
        <v>277</v>
      </c>
      <c r="H354" s="163" t="s">
        <v>273</v>
      </c>
      <c r="I354" s="165" t="s">
        <v>773</v>
      </c>
    </row>
    <row r="355" spans="1:9" x14ac:dyDescent="0.25">
      <c r="A355" s="155"/>
      <c r="B355" s="216"/>
      <c r="C355" s="157"/>
      <c r="D355" s="222"/>
      <c r="E355" s="160"/>
      <c r="F355" s="155"/>
      <c r="G355" s="240"/>
      <c r="H355" s="164"/>
      <c r="I355" s="166"/>
    </row>
    <row r="356" spans="1:9" x14ac:dyDescent="0.25">
      <c r="A356" s="155">
        <v>155</v>
      </c>
      <c r="B356" s="216" t="s">
        <v>42</v>
      </c>
      <c r="C356" s="157">
        <v>1.704</v>
      </c>
      <c r="D356" s="221">
        <v>432</v>
      </c>
      <c r="E356" s="160">
        <v>432</v>
      </c>
      <c r="F356" s="155" t="s">
        <v>7</v>
      </c>
      <c r="G356" s="239" t="s">
        <v>277</v>
      </c>
      <c r="H356" s="163" t="s">
        <v>273</v>
      </c>
      <c r="I356" s="165" t="s">
        <v>774</v>
      </c>
    </row>
    <row r="357" spans="1:9" x14ac:dyDescent="0.25">
      <c r="A357" s="155"/>
      <c r="B357" s="216"/>
      <c r="C357" s="157"/>
      <c r="D357" s="222"/>
      <c r="E357" s="160"/>
      <c r="F357" s="155"/>
      <c r="G357" s="240"/>
      <c r="H357" s="164"/>
      <c r="I357" s="166"/>
    </row>
    <row r="358" spans="1:9" x14ac:dyDescent="0.25">
      <c r="A358" s="155">
        <v>156</v>
      </c>
      <c r="B358" s="216" t="s">
        <v>98</v>
      </c>
      <c r="C358" s="157">
        <v>4.9059999999999997</v>
      </c>
      <c r="D358" s="221">
        <v>897</v>
      </c>
      <c r="E358" s="160">
        <v>897</v>
      </c>
      <c r="F358" s="155" t="s">
        <v>7</v>
      </c>
      <c r="G358" s="239" t="s">
        <v>277</v>
      </c>
      <c r="H358" s="163" t="s">
        <v>273</v>
      </c>
      <c r="I358" s="165" t="s">
        <v>775</v>
      </c>
    </row>
    <row r="359" spans="1:9" x14ac:dyDescent="0.25">
      <c r="A359" s="155"/>
      <c r="B359" s="216"/>
      <c r="C359" s="157"/>
      <c r="D359" s="222"/>
      <c r="E359" s="160"/>
      <c r="F359" s="155"/>
      <c r="G359" s="240"/>
      <c r="H359" s="164"/>
      <c r="I359" s="166"/>
    </row>
    <row r="360" spans="1:9" x14ac:dyDescent="0.25">
      <c r="A360" s="155">
        <v>157</v>
      </c>
      <c r="B360" s="216" t="s">
        <v>61</v>
      </c>
      <c r="C360" s="157">
        <v>7.0720000000000001</v>
      </c>
      <c r="D360" s="221">
        <v>1844</v>
      </c>
      <c r="E360" s="286">
        <v>1894</v>
      </c>
      <c r="F360" s="269" t="s">
        <v>7</v>
      </c>
      <c r="G360" s="239" t="s">
        <v>277</v>
      </c>
      <c r="H360" s="163" t="s">
        <v>273</v>
      </c>
      <c r="I360" s="165" t="s">
        <v>776</v>
      </c>
    </row>
    <row r="361" spans="1:9" x14ac:dyDescent="0.25">
      <c r="A361" s="155"/>
      <c r="B361" s="216"/>
      <c r="C361" s="157"/>
      <c r="D361" s="222"/>
      <c r="E361" s="287"/>
      <c r="F361" s="271"/>
      <c r="G361" s="240"/>
      <c r="H361" s="164"/>
      <c r="I361" s="166"/>
    </row>
    <row r="362" spans="1:9" x14ac:dyDescent="0.25">
      <c r="A362" s="155">
        <v>158</v>
      </c>
      <c r="B362" s="216" t="s">
        <v>32</v>
      </c>
      <c r="C362" s="157">
        <v>4.3099999999999996</v>
      </c>
      <c r="D362" s="221">
        <v>907</v>
      </c>
      <c r="E362" s="160">
        <v>907</v>
      </c>
      <c r="F362" s="155" t="s">
        <v>7</v>
      </c>
      <c r="G362" s="239" t="s">
        <v>277</v>
      </c>
      <c r="H362" s="163" t="s">
        <v>273</v>
      </c>
      <c r="I362" s="165" t="s">
        <v>777</v>
      </c>
    </row>
    <row r="363" spans="1:9" x14ac:dyDescent="0.25">
      <c r="A363" s="155"/>
      <c r="B363" s="216"/>
      <c r="C363" s="157"/>
      <c r="D363" s="222"/>
      <c r="E363" s="160"/>
      <c r="F363" s="155"/>
      <c r="G363" s="240"/>
      <c r="H363" s="164"/>
      <c r="I363" s="166"/>
    </row>
    <row r="364" spans="1:9" x14ac:dyDescent="0.25">
      <c r="A364" s="155">
        <v>159</v>
      </c>
      <c r="B364" s="216" t="s">
        <v>99</v>
      </c>
      <c r="C364" s="157">
        <v>2.177</v>
      </c>
      <c r="D364" s="221">
        <v>325</v>
      </c>
      <c r="E364" s="160">
        <v>325</v>
      </c>
      <c r="F364" s="155" t="s">
        <v>7</v>
      </c>
      <c r="G364" s="239" t="s">
        <v>277</v>
      </c>
      <c r="H364" s="163" t="s">
        <v>273</v>
      </c>
      <c r="I364" s="165" t="s">
        <v>778</v>
      </c>
    </row>
    <row r="365" spans="1:9" x14ac:dyDescent="0.25">
      <c r="A365" s="155"/>
      <c r="B365" s="216"/>
      <c r="C365" s="157"/>
      <c r="D365" s="222"/>
      <c r="E365" s="160"/>
      <c r="F365" s="155"/>
      <c r="G365" s="240"/>
      <c r="H365" s="164"/>
      <c r="I365" s="166"/>
    </row>
    <row r="366" spans="1:9" x14ac:dyDescent="0.25">
      <c r="A366" s="155">
        <v>160</v>
      </c>
      <c r="B366" s="216" t="s">
        <v>100</v>
      </c>
      <c r="C366" s="157">
        <v>1.1639999999999999</v>
      </c>
      <c r="D366" s="221">
        <v>386</v>
      </c>
      <c r="E366" s="160">
        <v>386</v>
      </c>
      <c r="F366" s="155" t="s">
        <v>7</v>
      </c>
      <c r="G366" s="239" t="s">
        <v>277</v>
      </c>
      <c r="H366" s="163" t="s">
        <v>273</v>
      </c>
      <c r="I366" s="165" t="s">
        <v>779</v>
      </c>
    </row>
    <row r="367" spans="1:9" x14ac:dyDescent="0.25">
      <c r="A367" s="155"/>
      <c r="B367" s="216"/>
      <c r="C367" s="157"/>
      <c r="D367" s="222"/>
      <c r="E367" s="160"/>
      <c r="F367" s="155"/>
      <c r="G367" s="240"/>
      <c r="H367" s="164"/>
      <c r="I367" s="166"/>
    </row>
    <row r="368" spans="1:9" x14ac:dyDescent="0.25">
      <c r="A368" s="155">
        <v>161</v>
      </c>
      <c r="B368" s="216" t="s">
        <v>101</v>
      </c>
      <c r="C368" s="157">
        <v>1.3720000000000001</v>
      </c>
      <c r="D368" s="221">
        <v>248</v>
      </c>
      <c r="E368" s="160">
        <v>248</v>
      </c>
      <c r="F368" s="155" t="s">
        <v>7</v>
      </c>
      <c r="G368" s="239" t="s">
        <v>277</v>
      </c>
      <c r="H368" s="163" t="s">
        <v>273</v>
      </c>
      <c r="I368" s="165" t="s">
        <v>780</v>
      </c>
    </row>
    <row r="369" spans="1:9" x14ac:dyDescent="0.25">
      <c r="A369" s="155"/>
      <c r="B369" s="216"/>
      <c r="C369" s="157"/>
      <c r="D369" s="222"/>
      <c r="E369" s="160"/>
      <c r="F369" s="155"/>
      <c r="G369" s="240"/>
      <c r="H369" s="164"/>
      <c r="I369" s="166"/>
    </row>
    <row r="370" spans="1:9" x14ac:dyDescent="0.25">
      <c r="A370" s="155">
        <v>162</v>
      </c>
      <c r="B370" s="216" t="s">
        <v>56</v>
      </c>
      <c r="C370" s="295">
        <v>1.4870000000000001</v>
      </c>
      <c r="D370" s="221">
        <v>468</v>
      </c>
      <c r="E370" s="160">
        <v>468</v>
      </c>
      <c r="F370" s="155" t="s">
        <v>7</v>
      </c>
      <c r="G370" s="239" t="s">
        <v>277</v>
      </c>
      <c r="H370" s="163" t="s">
        <v>273</v>
      </c>
      <c r="I370" s="165" t="s">
        <v>781</v>
      </c>
    </row>
    <row r="371" spans="1:9" x14ac:dyDescent="0.25">
      <c r="A371" s="155"/>
      <c r="B371" s="216"/>
      <c r="C371" s="295"/>
      <c r="D371" s="222"/>
      <c r="E371" s="160"/>
      <c r="F371" s="155"/>
      <c r="G371" s="240"/>
      <c r="H371" s="164"/>
      <c r="I371" s="166"/>
    </row>
    <row r="372" spans="1:9" x14ac:dyDescent="0.25">
      <c r="A372" s="155">
        <v>163</v>
      </c>
      <c r="B372" s="216" t="s">
        <v>399</v>
      </c>
      <c r="C372" s="157">
        <v>1.407</v>
      </c>
      <c r="D372" s="221">
        <v>413</v>
      </c>
      <c r="E372" s="160">
        <v>413</v>
      </c>
      <c r="F372" s="155" t="s">
        <v>7</v>
      </c>
      <c r="G372" s="239" t="s">
        <v>277</v>
      </c>
      <c r="H372" s="163" t="s">
        <v>273</v>
      </c>
      <c r="I372" s="165" t="s">
        <v>782</v>
      </c>
    </row>
    <row r="373" spans="1:9" x14ac:dyDescent="0.25">
      <c r="A373" s="155"/>
      <c r="B373" s="216"/>
      <c r="C373" s="157"/>
      <c r="D373" s="222"/>
      <c r="E373" s="160"/>
      <c r="F373" s="155"/>
      <c r="G373" s="240"/>
      <c r="H373" s="164"/>
      <c r="I373" s="166"/>
    </row>
    <row r="374" spans="1:9" x14ac:dyDescent="0.25">
      <c r="A374" s="217">
        <v>164</v>
      </c>
      <c r="B374" s="216" t="s">
        <v>102</v>
      </c>
      <c r="C374" s="157">
        <v>91.613</v>
      </c>
      <c r="D374" s="221">
        <v>11957</v>
      </c>
      <c r="E374" s="160">
        <v>11957</v>
      </c>
      <c r="F374" s="217" t="s">
        <v>7</v>
      </c>
      <c r="G374" s="239" t="s">
        <v>290</v>
      </c>
      <c r="H374" s="249" t="s">
        <v>314</v>
      </c>
      <c r="I374" s="165" t="s">
        <v>783</v>
      </c>
    </row>
    <row r="375" spans="1:9" x14ac:dyDescent="0.25">
      <c r="A375" s="217"/>
      <c r="B375" s="216"/>
      <c r="C375" s="157"/>
      <c r="D375" s="222"/>
      <c r="E375" s="160"/>
      <c r="F375" s="217"/>
      <c r="G375" s="240"/>
      <c r="H375" s="250"/>
      <c r="I375" s="166"/>
    </row>
    <row r="376" spans="1:9" ht="15" customHeight="1" x14ac:dyDescent="0.25">
      <c r="A376" s="174" t="s">
        <v>18</v>
      </c>
      <c r="B376" s="175"/>
      <c r="C376" s="234">
        <f>SUM(C333:C375)</f>
        <v>156.22200000000001</v>
      </c>
      <c r="D376" s="31"/>
      <c r="E376" s="101">
        <f>SUM(E349,E354,E341,E342,E343,E344)</f>
        <v>2485</v>
      </c>
      <c r="F376" s="65" t="s">
        <v>23</v>
      </c>
      <c r="G376" s="167" t="s">
        <v>273</v>
      </c>
      <c r="H376" s="261"/>
      <c r="I376" s="147"/>
    </row>
    <row r="377" spans="1:9" x14ac:dyDescent="0.25">
      <c r="A377" s="176"/>
      <c r="B377" s="177"/>
      <c r="C377" s="235"/>
      <c r="D377" s="32"/>
      <c r="E377" s="101">
        <f>SUM(E333,E335,E337,E339,E345,E347,E351,E356,E358,E360,E362,E364,E366,E368,E370,E374,E361,E353,E352)+E372</f>
        <v>22365</v>
      </c>
      <c r="F377" s="65" t="s">
        <v>7</v>
      </c>
      <c r="G377" s="169"/>
      <c r="H377" s="262"/>
      <c r="I377" s="149"/>
    </row>
    <row r="378" spans="1:9" ht="15" customHeight="1" x14ac:dyDescent="0.25">
      <c r="A378" s="152" t="s">
        <v>103</v>
      </c>
      <c r="B378" s="153"/>
      <c r="C378" s="153"/>
      <c r="D378" s="153"/>
      <c r="E378" s="153"/>
      <c r="F378" s="153"/>
      <c r="G378" s="153"/>
      <c r="H378" s="153"/>
      <c r="I378" s="154"/>
    </row>
    <row r="379" spans="1:9" x14ac:dyDescent="0.25">
      <c r="A379" s="155">
        <v>165</v>
      </c>
      <c r="B379" s="216" t="s">
        <v>41</v>
      </c>
      <c r="C379" s="157">
        <v>3.9830000000000001</v>
      </c>
      <c r="D379" s="221">
        <v>900</v>
      </c>
      <c r="E379" s="160">
        <v>900</v>
      </c>
      <c r="F379" s="155" t="s">
        <v>7</v>
      </c>
      <c r="G379" s="239" t="s">
        <v>277</v>
      </c>
      <c r="H379" s="163" t="s">
        <v>273</v>
      </c>
      <c r="I379" s="165" t="s">
        <v>784</v>
      </c>
    </row>
    <row r="380" spans="1:9" x14ac:dyDescent="0.25">
      <c r="A380" s="155"/>
      <c r="B380" s="216"/>
      <c r="C380" s="157"/>
      <c r="D380" s="222"/>
      <c r="E380" s="160"/>
      <c r="F380" s="155"/>
      <c r="G380" s="240"/>
      <c r="H380" s="164"/>
      <c r="I380" s="166"/>
    </row>
    <row r="381" spans="1:9" ht="15" customHeight="1" x14ac:dyDescent="0.25">
      <c r="A381" s="155">
        <v>166</v>
      </c>
      <c r="B381" s="216" t="s">
        <v>6</v>
      </c>
      <c r="C381" s="157">
        <v>5.45</v>
      </c>
      <c r="D381" s="221">
        <v>1125</v>
      </c>
      <c r="E381" s="160">
        <v>1125</v>
      </c>
      <c r="F381" s="155" t="s">
        <v>1</v>
      </c>
      <c r="G381" s="239" t="s">
        <v>277</v>
      </c>
      <c r="H381" s="163" t="s">
        <v>273</v>
      </c>
      <c r="I381" s="165" t="s">
        <v>785</v>
      </c>
    </row>
    <row r="382" spans="1:9" x14ac:dyDescent="0.25">
      <c r="A382" s="155"/>
      <c r="B382" s="216"/>
      <c r="C382" s="157"/>
      <c r="D382" s="222"/>
      <c r="E382" s="160"/>
      <c r="F382" s="155"/>
      <c r="G382" s="240"/>
      <c r="H382" s="164"/>
      <c r="I382" s="166"/>
    </row>
    <row r="383" spans="1:9" ht="15" customHeight="1" x14ac:dyDescent="0.25">
      <c r="A383" s="155">
        <v>167</v>
      </c>
      <c r="B383" s="216" t="s">
        <v>104</v>
      </c>
      <c r="C383" s="157">
        <v>4.1360000000000001</v>
      </c>
      <c r="D383" s="221">
        <v>510</v>
      </c>
      <c r="E383" s="160">
        <v>510</v>
      </c>
      <c r="F383" s="155" t="s">
        <v>1</v>
      </c>
      <c r="G383" s="239" t="s">
        <v>277</v>
      </c>
      <c r="H383" s="163" t="s">
        <v>273</v>
      </c>
      <c r="I383" s="165" t="s">
        <v>786</v>
      </c>
    </row>
    <row r="384" spans="1:9" x14ac:dyDescent="0.25">
      <c r="A384" s="155"/>
      <c r="B384" s="216"/>
      <c r="C384" s="157"/>
      <c r="D384" s="222"/>
      <c r="E384" s="160"/>
      <c r="F384" s="155"/>
      <c r="G384" s="240"/>
      <c r="H384" s="164"/>
      <c r="I384" s="166"/>
    </row>
    <row r="385" spans="1:9" ht="15" customHeight="1" x14ac:dyDescent="0.25">
      <c r="A385" s="155">
        <v>168</v>
      </c>
      <c r="B385" s="216" t="s">
        <v>105</v>
      </c>
      <c r="C385" s="157">
        <v>39.088000000000001</v>
      </c>
      <c r="D385" s="221">
        <v>4080</v>
      </c>
      <c r="E385" s="286">
        <v>4080</v>
      </c>
      <c r="F385" s="269" t="s">
        <v>23</v>
      </c>
      <c r="G385" s="239" t="s">
        <v>290</v>
      </c>
      <c r="H385" s="20" t="s">
        <v>315</v>
      </c>
      <c r="I385" s="165" t="s">
        <v>787</v>
      </c>
    </row>
    <row r="386" spans="1:9" ht="13.5" customHeight="1" x14ac:dyDescent="0.25">
      <c r="A386" s="155"/>
      <c r="B386" s="216"/>
      <c r="C386" s="157"/>
      <c r="D386" s="375"/>
      <c r="E386" s="301"/>
      <c r="F386" s="270"/>
      <c r="G386" s="298"/>
      <c r="H386" s="20" t="s">
        <v>316</v>
      </c>
      <c r="I386" s="439"/>
    </row>
    <row r="387" spans="1:9" ht="14.25" customHeight="1" x14ac:dyDescent="0.25">
      <c r="A387" s="155"/>
      <c r="B387" s="216"/>
      <c r="C387" s="157"/>
      <c r="D387" s="375"/>
      <c r="E387" s="301"/>
      <c r="F387" s="270"/>
      <c r="G387" s="298"/>
      <c r="H387" s="20" t="s">
        <v>317</v>
      </c>
      <c r="I387" s="439"/>
    </row>
    <row r="388" spans="1:9" x14ac:dyDescent="0.25">
      <c r="A388" s="155"/>
      <c r="B388" s="216"/>
      <c r="C388" s="157"/>
      <c r="D388" s="222"/>
      <c r="E388" s="287"/>
      <c r="F388" s="271"/>
      <c r="G388" s="240"/>
      <c r="H388" s="20" t="s">
        <v>318</v>
      </c>
      <c r="I388" s="166"/>
    </row>
    <row r="389" spans="1:9" ht="15" customHeight="1" x14ac:dyDescent="0.25">
      <c r="A389" s="174" t="s">
        <v>18</v>
      </c>
      <c r="B389" s="175"/>
      <c r="C389" s="234">
        <f>SUM(C379:C388)</f>
        <v>52.656999999999996</v>
      </c>
      <c r="D389" s="31"/>
      <c r="E389" s="101">
        <f>SUM(E385)</f>
        <v>4080</v>
      </c>
      <c r="F389" s="65" t="s">
        <v>23</v>
      </c>
      <c r="G389" s="239" t="s">
        <v>273</v>
      </c>
      <c r="H389" s="297"/>
      <c r="I389" s="147"/>
    </row>
    <row r="390" spans="1:9" x14ac:dyDescent="0.25">
      <c r="A390" s="223"/>
      <c r="B390" s="224"/>
      <c r="C390" s="235"/>
      <c r="D390" s="33"/>
      <c r="E390" s="101">
        <f>SUM(E379)</f>
        <v>900</v>
      </c>
      <c r="F390" s="65" t="s">
        <v>7</v>
      </c>
      <c r="G390" s="298"/>
      <c r="H390" s="299"/>
      <c r="I390" s="148"/>
    </row>
    <row r="391" spans="1:9" x14ac:dyDescent="0.25">
      <c r="A391" s="176"/>
      <c r="B391" s="177"/>
      <c r="C391" s="235"/>
      <c r="D391" s="32"/>
      <c r="E391" s="101">
        <f>SUM(E387,E383,E381)</f>
        <v>1635</v>
      </c>
      <c r="F391" s="65" t="s">
        <v>1</v>
      </c>
      <c r="G391" s="240"/>
      <c r="H391" s="300"/>
      <c r="I391" s="149"/>
    </row>
    <row r="392" spans="1:9" ht="15" customHeight="1" x14ac:dyDescent="0.25">
      <c r="A392" s="152" t="s">
        <v>106</v>
      </c>
      <c r="B392" s="153"/>
      <c r="C392" s="153"/>
      <c r="D392" s="153"/>
      <c r="E392" s="153"/>
      <c r="F392" s="153"/>
      <c r="G392" s="153"/>
      <c r="H392" s="153"/>
      <c r="I392" s="154"/>
    </row>
    <row r="393" spans="1:9" x14ac:dyDescent="0.25">
      <c r="A393" s="155">
        <v>169</v>
      </c>
      <c r="B393" s="216" t="s">
        <v>58</v>
      </c>
      <c r="C393" s="265">
        <v>4.4450000000000003</v>
      </c>
      <c r="D393" s="219" t="s">
        <v>945</v>
      </c>
      <c r="E393" s="160">
        <v>1425</v>
      </c>
      <c r="F393" s="155" t="s">
        <v>1</v>
      </c>
      <c r="G393" s="239" t="s">
        <v>277</v>
      </c>
      <c r="H393" s="163" t="s">
        <v>273</v>
      </c>
      <c r="I393" s="165" t="s">
        <v>788</v>
      </c>
    </row>
    <row r="394" spans="1:9" x14ac:dyDescent="0.25">
      <c r="A394" s="155"/>
      <c r="B394" s="216"/>
      <c r="C394" s="266"/>
      <c r="D394" s="220"/>
      <c r="E394" s="160"/>
      <c r="F394" s="155"/>
      <c r="G394" s="240"/>
      <c r="H394" s="164"/>
      <c r="I394" s="166"/>
    </row>
    <row r="395" spans="1:9" x14ac:dyDescent="0.25">
      <c r="A395" s="269">
        <v>170</v>
      </c>
      <c r="B395" s="272" t="s">
        <v>319</v>
      </c>
      <c r="C395" s="171">
        <v>15.72</v>
      </c>
      <c r="D395" s="219" t="s">
        <v>946</v>
      </c>
      <c r="E395" s="286">
        <v>2571</v>
      </c>
      <c r="F395" s="269" t="s">
        <v>1</v>
      </c>
      <c r="G395" s="269" t="s">
        <v>290</v>
      </c>
      <c r="H395" s="21" t="s">
        <v>320</v>
      </c>
      <c r="I395" s="165" t="s">
        <v>789</v>
      </c>
    </row>
    <row r="396" spans="1:9" x14ac:dyDescent="0.25">
      <c r="A396" s="270"/>
      <c r="B396" s="273"/>
      <c r="C396" s="172"/>
      <c r="D396" s="370"/>
      <c r="E396" s="301"/>
      <c r="F396" s="270"/>
      <c r="G396" s="270"/>
      <c r="H396" s="21" t="s">
        <v>321</v>
      </c>
      <c r="I396" s="439"/>
    </row>
    <row r="397" spans="1:9" x14ac:dyDescent="0.25">
      <c r="A397" s="271"/>
      <c r="B397" s="274"/>
      <c r="C397" s="173"/>
      <c r="D397" s="220"/>
      <c r="E397" s="287"/>
      <c r="F397" s="271"/>
      <c r="G397" s="271"/>
      <c r="H397" s="21" t="s">
        <v>322</v>
      </c>
      <c r="I397" s="166"/>
    </row>
    <row r="398" spans="1:9" ht="15" customHeight="1" x14ac:dyDescent="0.25">
      <c r="A398" s="152" t="s">
        <v>18</v>
      </c>
      <c r="B398" s="153"/>
      <c r="C398" s="114">
        <f>SUM(C393:C397)</f>
        <v>20.164999999999999</v>
      </c>
      <c r="D398" s="27"/>
      <c r="E398" s="101">
        <f>SUM(E393,E395)</f>
        <v>3996</v>
      </c>
      <c r="F398" s="65" t="s">
        <v>1</v>
      </c>
      <c r="G398" s="253" t="s">
        <v>273</v>
      </c>
      <c r="H398" s="254"/>
      <c r="I398" s="123"/>
    </row>
    <row r="399" spans="1:9" ht="15" customHeight="1" x14ac:dyDescent="0.25">
      <c r="A399" s="152" t="s">
        <v>107</v>
      </c>
      <c r="B399" s="153"/>
      <c r="C399" s="153"/>
      <c r="D399" s="153"/>
      <c r="E399" s="153"/>
      <c r="F399" s="153"/>
      <c r="G399" s="153"/>
      <c r="H399" s="153"/>
      <c r="I399" s="154"/>
    </row>
    <row r="400" spans="1:9" x14ac:dyDescent="0.25">
      <c r="A400" s="155">
        <v>171</v>
      </c>
      <c r="B400" s="216" t="s">
        <v>71</v>
      </c>
      <c r="C400" s="171">
        <v>4.5750000000000002</v>
      </c>
      <c r="D400" s="221">
        <v>1285</v>
      </c>
      <c r="E400" s="160">
        <v>1285</v>
      </c>
      <c r="F400" s="155" t="s">
        <v>1</v>
      </c>
      <c r="G400" s="239" t="s">
        <v>277</v>
      </c>
      <c r="H400" s="163" t="s">
        <v>273</v>
      </c>
      <c r="I400" s="165" t="s">
        <v>790</v>
      </c>
    </row>
    <row r="401" spans="1:9" x14ac:dyDescent="0.25">
      <c r="A401" s="155"/>
      <c r="B401" s="216"/>
      <c r="C401" s="173"/>
      <c r="D401" s="222"/>
      <c r="E401" s="160"/>
      <c r="F401" s="155"/>
      <c r="G401" s="240"/>
      <c r="H401" s="164"/>
      <c r="I401" s="166"/>
    </row>
    <row r="402" spans="1:9" ht="15" customHeight="1" x14ac:dyDescent="0.25">
      <c r="A402" s="155">
        <v>172</v>
      </c>
      <c r="B402" s="216" t="s">
        <v>108</v>
      </c>
      <c r="C402" s="171">
        <v>0.71399999999999997</v>
      </c>
      <c r="D402" s="221">
        <v>200</v>
      </c>
      <c r="E402" s="160">
        <v>200</v>
      </c>
      <c r="F402" s="155" t="s">
        <v>1</v>
      </c>
      <c r="G402" s="239" t="s">
        <v>277</v>
      </c>
      <c r="H402" s="163" t="s">
        <v>273</v>
      </c>
      <c r="I402" s="165" t="s">
        <v>791</v>
      </c>
    </row>
    <row r="403" spans="1:9" x14ac:dyDescent="0.25">
      <c r="A403" s="155"/>
      <c r="B403" s="216"/>
      <c r="C403" s="173"/>
      <c r="D403" s="222"/>
      <c r="E403" s="160"/>
      <c r="F403" s="155"/>
      <c r="G403" s="240"/>
      <c r="H403" s="164"/>
      <c r="I403" s="166"/>
    </row>
    <row r="404" spans="1:9" ht="15" customHeight="1" x14ac:dyDescent="0.25">
      <c r="A404" s="155">
        <v>173</v>
      </c>
      <c r="B404" s="216" t="s">
        <v>43</v>
      </c>
      <c r="C404" s="171">
        <v>0.875</v>
      </c>
      <c r="D404" s="221">
        <v>246</v>
      </c>
      <c r="E404" s="160">
        <v>246</v>
      </c>
      <c r="F404" s="155" t="s">
        <v>1</v>
      </c>
      <c r="G404" s="239" t="s">
        <v>277</v>
      </c>
      <c r="H404" s="163" t="s">
        <v>273</v>
      </c>
      <c r="I404" s="165" t="s">
        <v>792</v>
      </c>
    </row>
    <row r="405" spans="1:9" ht="23.25" customHeight="1" x14ac:dyDescent="0.25">
      <c r="A405" s="155"/>
      <c r="B405" s="216"/>
      <c r="C405" s="173"/>
      <c r="D405" s="222"/>
      <c r="E405" s="160"/>
      <c r="F405" s="155"/>
      <c r="G405" s="240"/>
      <c r="H405" s="164"/>
      <c r="I405" s="166"/>
    </row>
    <row r="406" spans="1:9" ht="24.75" customHeight="1" x14ac:dyDescent="0.25">
      <c r="A406" s="152" t="s">
        <v>18</v>
      </c>
      <c r="B406" s="153"/>
      <c r="C406" s="114">
        <f>SUM(C400:C405)</f>
        <v>6.1639999999999997</v>
      </c>
      <c r="D406" s="27"/>
      <c r="E406" s="101">
        <f>SUM(E400,E402,E404)</f>
        <v>1731</v>
      </c>
      <c r="F406" s="65" t="s">
        <v>1</v>
      </c>
      <c r="G406" s="253" t="s">
        <v>273</v>
      </c>
      <c r="H406" s="254"/>
      <c r="I406" s="123"/>
    </row>
    <row r="407" spans="1:9" ht="18" customHeight="1" x14ac:dyDescent="0.25">
      <c r="A407" s="184" t="s">
        <v>246</v>
      </c>
      <c r="B407" s="185"/>
      <c r="C407" s="277">
        <f>SUM(C376,C389,C398,C406)</f>
        <v>235.208</v>
      </c>
      <c r="D407" s="28"/>
      <c r="E407" s="102">
        <f>SUM(E389,E376)</f>
        <v>6565</v>
      </c>
      <c r="F407" s="65" t="s">
        <v>23</v>
      </c>
      <c r="G407" s="141">
        <f>SUM(E407,E408,E409)</f>
        <v>37192</v>
      </c>
      <c r="H407" s="255"/>
      <c r="I407" s="147"/>
    </row>
    <row r="408" spans="1:9" ht="22.5" customHeight="1" x14ac:dyDescent="0.25">
      <c r="A408" s="186"/>
      <c r="B408" s="187"/>
      <c r="C408" s="278"/>
      <c r="D408" s="29"/>
      <c r="E408" s="102">
        <f>SUM(E390,E377)</f>
        <v>23265</v>
      </c>
      <c r="F408" s="65" t="s">
        <v>7</v>
      </c>
      <c r="G408" s="143"/>
      <c r="H408" s="256"/>
      <c r="I408" s="148"/>
    </row>
    <row r="409" spans="1:9" ht="15" customHeight="1" x14ac:dyDescent="0.25">
      <c r="A409" s="204"/>
      <c r="B409" s="205"/>
      <c r="C409" s="279"/>
      <c r="D409" s="30"/>
      <c r="E409" s="102">
        <f>SUM(E406,E391,E398)</f>
        <v>7362</v>
      </c>
      <c r="F409" s="65" t="s">
        <v>1</v>
      </c>
      <c r="G409" s="257"/>
      <c r="H409" s="258"/>
      <c r="I409" s="149"/>
    </row>
    <row r="410" spans="1:9" ht="21" customHeight="1" x14ac:dyDescent="0.25">
      <c r="A410" s="236" t="s">
        <v>249</v>
      </c>
      <c r="B410" s="237"/>
      <c r="C410" s="237"/>
      <c r="D410" s="237"/>
      <c r="E410" s="237"/>
      <c r="F410" s="237"/>
      <c r="G410" s="237"/>
      <c r="H410" s="237"/>
      <c r="I410" s="238"/>
    </row>
    <row r="411" spans="1:9" ht="24" customHeight="1" x14ac:dyDescent="0.25">
      <c r="A411" s="152" t="s">
        <v>109</v>
      </c>
      <c r="B411" s="153"/>
      <c r="C411" s="153"/>
      <c r="D411" s="153"/>
      <c r="E411" s="153"/>
      <c r="F411" s="153"/>
      <c r="G411" s="153"/>
      <c r="H411" s="153"/>
      <c r="I411" s="154"/>
    </row>
    <row r="412" spans="1:9" s="104" customFormat="1" ht="22.5" customHeight="1" x14ac:dyDescent="0.25">
      <c r="A412" s="346">
        <v>174</v>
      </c>
      <c r="B412" s="242" t="s">
        <v>56</v>
      </c>
      <c r="C412" s="215">
        <v>3.6179999999999999</v>
      </c>
      <c r="D412" s="347">
        <v>751</v>
      </c>
      <c r="E412" s="106">
        <v>300</v>
      </c>
      <c r="F412" s="115" t="s">
        <v>23</v>
      </c>
      <c r="G412" s="344" t="s">
        <v>277</v>
      </c>
      <c r="H412" s="263" t="s">
        <v>273</v>
      </c>
      <c r="I412" s="437" t="s">
        <v>793</v>
      </c>
    </row>
    <row r="413" spans="1:9" s="104" customFormat="1" x14ac:dyDescent="0.25">
      <c r="A413" s="346"/>
      <c r="B413" s="242"/>
      <c r="C413" s="215"/>
      <c r="D413" s="348"/>
      <c r="E413" s="106">
        <v>451</v>
      </c>
      <c r="F413" s="115" t="s">
        <v>7</v>
      </c>
      <c r="G413" s="345"/>
      <c r="H413" s="264"/>
      <c r="I413" s="438"/>
    </row>
    <row r="414" spans="1:9" ht="15" customHeight="1" x14ac:dyDescent="0.25">
      <c r="A414" s="218">
        <v>175</v>
      </c>
      <c r="B414" s="216" t="s">
        <v>110</v>
      </c>
      <c r="C414" s="157">
        <v>11.256</v>
      </c>
      <c r="D414" s="221">
        <v>2895</v>
      </c>
      <c r="E414" s="160">
        <v>2895</v>
      </c>
      <c r="F414" s="155" t="s">
        <v>7</v>
      </c>
      <c r="G414" s="239" t="s">
        <v>277</v>
      </c>
      <c r="H414" s="163" t="s">
        <v>273</v>
      </c>
      <c r="I414" s="165" t="s">
        <v>794</v>
      </c>
    </row>
    <row r="415" spans="1:9" x14ac:dyDescent="0.25">
      <c r="A415" s="218"/>
      <c r="B415" s="216"/>
      <c r="C415" s="157"/>
      <c r="D415" s="222"/>
      <c r="E415" s="160"/>
      <c r="F415" s="155"/>
      <c r="G415" s="240"/>
      <c r="H415" s="164"/>
      <c r="I415" s="166"/>
    </row>
    <row r="416" spans="1:9" ht="15" customHeight="1" x14ac:dyDescent="0.25">
      <c r="A416" s="218">
        <v>176</v>
      </c>
      <c r="B416" s="216" t="s">
        <v>111</v>
      </c>
      <c r="C416" s="157">
        <v>3.6949999999999998</v>
      </c>
      <c r="D416" s="221">
        <v>1002</v>
      </c>
      <c r="E416" s="160">
        <v>1002</v>
      </c>
      <c r="F416" s="155" t="s">
        <v>7</v>
      </c>
      <c r="G416" s="239" t="s">
        <v>277</v>
      </c>
      <c r="H416" s="163" t="s">
        <v>273</v>
      </c>
      <c r="I416" s="165" t="s">
        <v>795</v>
      </c>
    </row>
    <row r="417" spans="1:9" x14ac:dyDescent="0.25">
      <c r="A417" s="218"/>
      <c r="B417" s="216"/>
      <c r="C417" s="157"/>
      <c r="D417" s="222"/>
      <c r="E417" s="160"/>
      <c r="F417" s="155"/>
      <c r="G417" s="240"/>
      <c r="H417" s="164"/>
      <c r="I417" s="166"/>
    </row>
    <row r="418" spans="1:9" ht="15" customHeight="1" x14ac:dyDescent="0.25">
      <c r="A418" s="218">
        <v>177</v>
      </c>
      <c r="B418" s="216" t="s">
        <v>37</v>
      </c>
      <c r="C418" s="157">
        <v>2.5</v>
      </c>
      <c r="D418" s="221">
        <v>581</v>
      </c>
      <c r="E418" s="160">
        <v>581</v>
      </c>
      <c r="F418" s="155" t="s">
        <v>7</v>
      </c>
      <c r="G418" s="239" t="s">
        <v>277</v>
      </c>
      <c r="H418" s="163" t="s">
        <v>273</v>
      </c>
      <c r="I418" s="165" t="s">
        <v>796</v>
      </c>
    </row>
    <row r="419" spans="1:9" x14ac:dyDescent="0.25">
      <c r="A419" s="218"/>
      <c r="B419" s="216"/>
      <c r="C419" s="157"/>
      <c r="D419" s="222"/>
      <c r="E419" s="160"/>
      <c r="F419" s="155"/>
      <c r="G419" s="240"/>
      <c r="H419" s="164"/>
      <c r="I419" s="166"/>
    </row>
    <row r="420" spans="1:9" ht="15" customHeight="1" x14ac:dyDescent="0.25">
      <c r="A420" s="218">
        <v>178</v>
      </c>
      <c r="B420" s="216" t="s">
        <v>24</v>
      </c>
      <c r="C420" s="157">
        <v>3.3639999999999999</v>
      </c>
      <c r="D420" s="221">
        <v>751</v>
      </c>
      <c r="E420" s="160">
        <v>751</v>
      </c>
      <c r="F420" s="155" t="s">
        <v>7</v>
      </c>
      <c r="G420" s="239" t="s">
        <v>277</v>
      </c>
      <c r="H420" s="163" t="s">
        <v>273</v>
      </c>
      <c r="I420" s="165" t="s">
        <v>797</v>
      </c>
    </row>
    <row r="421" spans="1:9" x14ac:dyDescent="0.25">
      <c r="A421" s="218"/>
      <c r="B421" s="216"/>
      <c r="C421" s="157"/>
      <c r="D421" s="222"/>
      <c r="E421" s="160"/>
      <c r="F421" s="155"/>
      <c r="G421" s="240"/>
      <c r="H421" s="164"/>
      <c r="I421" s="166"/>
    </row>
    <row r="422" spans="1:9" ht="15" customHeight="1" x14ac:dyDescent="0.25">
      <c r="A422" s="218">
        <v>179</v>
      </c>
      <c r="B422" s="216" t="s">
        <v>33</v>
      </c>
      <c r="C422" s="157">
        <v>4.8499999999999996</v>
      </c>
      <c r="D422" s="221">
        <v>821</v>
      </c>
      <c r="E422" s="96">
        <v>600</v>
      </c>
      <c r="F422" s="60" t="s">
        <v>23</v>
      </c>
      <c r="G422" s="239" t="s">
        <v>277</v>
      </c>
      <c r="H422" s="163" t="s">
        <v>273</v>
      </c>
      <c r="I422" s="165" t="s">
        <v>798</v>
      </c>
    </row>
    <row r="423" spans="1:9" x14ac:dyDescent="0.25">
      <c r="A423" s="218"/>
      <c r="B423" s="216"/>
      <c r="C423" s="157"/>
      <c r="D423" s="222"/>
      <c r="E423" s="96">
        <v>221</v>
      </c>
      <c r="F423" s="60" t="s">
        <v>7</v>
      </c>
      <c r="G423" s="240"/>
      <c r="H423" s="164"/>
      <c r="I423" s="166"/>
    </row>
    <row r="424" spans="1:9" ht="15" customHeight="1" x14ac:dyDescent="0.25">
      <c r="A424" s="218">
        <v>180</v>
      </c>
      <c r="B424" s="216" t="s">
        <v>0</v>
      </c>
      <c r="C424" s="157">
        <v>3.145</v>
      </c>
      <c r="D424" s="221">
        <v>555</v>
      </c>
      <c r="E424" s="96">
        <v>300</v>
      </c>
      <c r="F424" s="61" t="s">
        <v>23</v>
      </c>
      <c r="G424" s="239" t="s">
        <v>277</v>
      </c>
      <c r="H424" s="163" t="s">
        <v>273</v>
      </c>
      <c r="I424" s="165" t="s">
        <v>799</v>
      </c>
    </row>
    <row r="425" spans="1:9" x14ac:dyDescent="0.25">
      <c r="A425" s="218"/>
      <c r="B425" s="216"/>
      <c r="C425" s="157"/>
      <c r="D425" s="222"/>
      <c r="E425" s="96">
        <v>255</v>
      </c>
      <c r="F425" s="61" t="s">
        <v>7</v>
      </c>
      <c r="G425" s="240"/>
      <c r="H425" s="164"/>
      <c r="I425" s="166"/>
    </row>
    <row r="426" spans="1:9" ht="15" customHeight="1" x14ac:dyDescent="0.25">
      <c r="A426" s="218">
        <v>181</v>
      </c>
      <c r="B426" s="216" t="s">
        <v>112</v>
      </c>
      <c r="C426" s="157">
        <v>1.833</v>
      </c>
      <c r="D426" s="221">
        <v>408</v>
      </c>
      <c r="E426" s="286">
        <v>408</v>
      </c>
      <c r="F426" s="269" t="s">
        <v>7</v>
      </c>
      <c r="G426" s="239" t="s">
        <v>277</v>
      </c>
      <c r="H426" s="163" t="s">
        <v>273</v>
      </c>
      <c r="I426" s="165" t="s">
        <v>800</v>
      </c>
    </row>
    <row r="427" spans="1:9" x14ac:dyDescent="0.25">
      <c r="A427" s="218"/>
      <c r="B427" s="216"/>
      <c r="C427" s="157"/>
      <c r="D427" s="222"/>
      <c r="E427" s="287"/>
      <c r="F427" s="271"/>
      <c r="G427" s="240"/>
      <c r="H427" s="164"/>
      <c r="I427" s="166"/>
    </row>
    <row r="428" spans="1:9" ht="15" customHeight="1" x14ac:dyDescent="0.25">
      <c r="A428" s="218">
        <v>182</v>
      </c>
      <c r="B428" s="216" t="s">
        <v>113</v>
      </c>
      <c r="C428" s="157">
        <v>1.476</v>
      </c>
      <c r="D428" s="221">
        <v>540</v>
      </c>
      <c r="E428" s="286">
        <v>540</v>
      </c>
      <c r="F428" s="269" t="s">
        <v>1</v>
      </c>
      <c r="G428" s="239" t="s">
        <v>277</v>
      </c>
      <c r="H428" s="163" t="s">
        <v>273</v>
      </c>
      <c r="I428" s="165" t="s">
        <v>801</v>
      </c>
    </row>
    <row r="429" spans="1:9" x14ac:dyDescent="0.25">
      <c r="A429" s="218"/>
      <c r="B429" s="216"/>
      <c r="C429" s="157"/>
      <c r="D429" s="222"/>
      <c r="E429" s="287"/>
      <c r="F429" s="271"/>
      <c r="G429" s="240"/>
      <c r="H429" s="164"/>
      <c r="I429" s="166"/>
    </row>
    <row r="430" spans="1:9" s="104" customFormat="1" ht="15" customHeight="1" x14ac:dyDescent="0.25">
      <c r="A430" s="346">
        <v>183</v>
      </c>
      <c r="B430" s="242" t="s">
        <v>3</v>
      </c>
      <c r="C430" s="215">
        <v>3.8650000000000002</v>
      </c>
      <c r="D430" s="347">
        <v>966</v>
      </c>
      <c r="E430" s="106">
        <v>700</v>
      </c>
      <c r="F430" s="103" t="s">
        <v>23</v>
      </c>
      <c r="G430" s="344" t="s">
        <v>277</v>
      </c>
      <c r="H430" s="263" t="s">
        <v>273</v>
      </c>
      <c r="I430" s="437" t="s">
        <v>802</v>
      </c>
    </row>
    <row r="431" spans="1:9" s="104" customFormat="1" x14ac:dyDescent="0.25">
      <c r="A431" s="346"/>
      <c r="B431" s="242"/>
      <c r="C431" s="215"/>
      <c r="D431" s="348"/>
      <c r="E431" s="106">
        <v>266</v>
      </c>
      <c r="F431" s="103" t="s">
        <v>1</v>
      </c>
      <c r="G431" s="345"/>
      <c r="H431" s="264"/>
      <c r="I431" s="438"/>
    </row>
    <row r="432" spans="1:9" ht="15" customHeight="1" x14ac:dyDescent="0.25">
      <c r="A432" s="218">
        <v>184</v>
      </c>
      <c r="B432" s="216" t="s">
        <v>114</v>
      </c>
      <c r="C432" s="157">
        <v>4.1280000000000001</v>
      </c>
      <c r="D432" s="221">
        <v>509</v>
      </c>
      <c r="E432" s="160">
        <v>509</v>
      </c>
      <c r="F432" s="155" t="s">
        <v>7</v>
      </c>
      <c r="G432" s="239" t="s">
        <v>277</v>
      </c>
      <c r="H432" s="163" t="s">
        <v>273</v>
      </c>
      <c r="I432" s="165" t="s">
        <v>803</v>
      </c>
    </row>
    <row r="433" spans="1:9" x14ac:dyDescent="0.25">
      <c r="A433" s="218"/>
      <c r="B433" s="216"/>
      <c r="C433" s="157"/>
      <c r="D433" s="222"/>
      <c r="E433" s="160"/>
      <c r="F433" s="155"/>
      <c r="G433" s="240"/>
      <c r="H433" s="164"/>
      <c r="I433" s="166"/>
    </row>
    <row r="434" spans="1:9" x14ac:dyDescent="0.25">
      <c r="A434" s="218">
        <v>185</v>
      </c>
      <c r="B434" s="272" t="s">
        <v>32</v>
      </c>
      <c r="C434" s="157">
        <v>3.2589999999999999</v>
      </c>
      <c r="D434" s="221">
        <v>676</v>
      </c>
      <c r="E434" s="286">
        <v>676</v>
      </c>
      <c r="F434" s="155" t="s">
        <v>7</v>
      </c>
      <c r="G434" s="239" t="s">
        <v>277</v>
      </c>
      <c r="H434" s="163" t="s">
        <v>273</v>
      </c>
      <c r="I434" s="165" t="s">
        <v>804</v>
      </c>
    </row>
    <row r="435" spans="1:9" x14ac:dyDescent="0.25">
      <c r="A435" s="218"/>
      <c r="B435" s="274"/>
      <c r="C435" s="157"/>
      <c r="D435" s="222"/>
      <c r="E435" s="287"/>
      <c r="F435" s="155"/>
      <c r="G435" s="240"/>
      <c r="H435" s="164"/>
      <c r="I435" s="166"/>
    </row>
    <row r="436" spans="1:9" x14ac:dyDescent="0.25">
      <c r="A436" s="218">
        <v>186</v>
      </c>
      <c r="B436" s="272" t="s">
        <v>393</v>
      </c>
      <c r="C436" s="171">
        <v>3.4319999999999999</v>
      </c>
      <c r="D436" s="221">
        <v>1165</v>
      </c>
      <c r="E436" s="286">
        <v>1165</v>
      </c>
      <c r="F436" s="155" t="s">
        <v>7</v>
      </c>
      <c r="G436" s="239" t="s">
        <v>277</v>
      </c>
      <c r="H436" s="163" t="s">
        <v>273</v>
      </c>
      <c r="I436" s="165" t="s">
        <v>805</v>
      </c>
    </row>
    <row r="437" spans="1:9" x14ac:dyDescent="0.25">
      <c r="A437" s="218"/>
      <c r="B437" s="274"/>
      <c r="C437" s="173"/>
      <c r="D437" s="222"/>
      <c r="E437" s="287"/>
      <c r="F437" s="155"/>
      <c r="G437" s="240"/>
      <c r="H437" s="164"/>
      <c r="I437" s="166"/>
    </row>
    <row r="438" spans="1:9" ht="15" customHeight="1" x14ac:dyDescent="0.25">
      <c r="A438" s="179" t="s">
        <v>18</v>
      </c>
      <c r="B438" s="179"/>
      <c r="C438" s="234">
        <f>SUM(C412:C437)</f>
        <v>50.421000000000006</v>
      </c>
      <c r="D438" s="31"/>
      <c r="E438" s="101">
        <f>SUM(E430,E424,E422,E412)</f>
        <v>1900</v>
      </c>
      <c r="F438" s="65" t="s">
        <v>23</v>
      </c>
      <c r="G438" s="239" t="s">
        <v>273</v>
      </c>
      <c r="H438" s="297"/>
      <c r="I438" s="147"/>
    </row>
    <row r="439" spans="1:9" x14ac:dyDescent="0.25">
      <c r="A439" s="179"/>
      <c r="B439" s="179"/>
      <c r="C439" s="235"/>
      <c r="D439" s="33"/>
      <c r="E439" s="101">
        <f>SUM(E432,E426,E425,E423,E420,E418,E416,E414,E413,E434,E427,E436)</f>
        <v>8914</v>
      </c>
      <c r="F439" s="65" t="s">
        <v>7</v>
      </c>
      <c r="G439" s="298"/>
      <c r="H439" s="299"/>
      <c r="I439" s="148"/>
    </row>
    <row r="440" spans="1:9" x14ac:dyDescent="0.25">
      <c r="A440" s="179"/>
      <c r="B440" s="179"/>
      <c r="C440" s="235"/>
      <c r="D440" s="32"/>
      <c r="E440" s="101">
        <f>SUM(E428,E429)+E431</f>
        <v>806</v>
      </c>
      <c r="F440" s="65" t="s">
        <v>1</v>
      </c>
      <c r="G440" s="240"/>
      <c r="H440" s="300"/>
      <c r="I440" s="149"/>
    </row>
    <row r="441" spans="1:9" ht="15" customHeight="1" x14ac:dyDescent="0.25">
      <c r="A441" s="152" t="s">
        <v>115</v>
      </c>
      <c r="B441" s="153"/>
      <c r="C441" s="153"/>
      <c r="D441" s="153"/>
      <c r="E441" s="153"/>
      <c r="F441" s="153"/>
      <c r="G441" s="153"/>
      <c r="H441" s="153"/>
      <c r="I441" s="154"/>
    </row>
    <row r="442" spans="1:9" x14ac:dyDescent="0.25">
      <c r="A442" s="218">
        <v>187</v>
      </c>
      <c r="B442" s="216" t="s">
        <v>111</v>
      </c>
      <c r="C442" s="157">
        <v>1.1830000000000001</v>
      </c>
      <c r="D442" s="221">
        <v>283</v>
      </c>
      <c r="E442" s="160">
        <v>283</v>
      </c>
      <c r="F442" s="155" t="s">
        <v>7</v>
      </c>
      <c r="G442" s="239" t="s">
        <v>277</v>
      </c>
      <c r="H442" s="163" t="s">
        <v>273</v>
      </c>
      <c r="I442" s="165" t="s">
        <v>806</v>
      </c>
    </row>
    <row r="443" spans="1:9" x14ac:dyDescent="0.25">
      <c r="A443" s="218"/>
      <c r="B443" s="216"/>
      <c r="C443" s="157"/>
      <c r="D443" s="222"/>
      <c r="E443" s="160"/>
      <c r="F443" s="155"/>
      <c r="G443" s="240"/>
      <c r="H443" s="164"/>
      <c r="I443" s="166"/>
    </row>
    <row r="444" spans="1:9" ht="15" customHeight="1" x14ac:dyDescent="0.25">
      <c r="A444" s="218">
        <v>188</v>
      </c>
      <c r="B444" s="216" t="s">
        <v>110</v>
      </c>
      <c r="C444" s="157">
        <v>2.524</v>
      </c>
      <c r="D444" s="221">
        <v>774</v>
      </c>
      <c r="E444" s="160">
        <v>774</v>
      </c>
      <c r="F444" s="155" t="s">
        <v>1</v>
      </c>
      <c r="G444" s="239" t="s">
        <v>277</v>
      </c>
      <c r="H444" s="163" t="s">
        <v>273</v>
      </c>
      <c r="I444" s="165" t="s">
        <v>807</v>
      </c>
    </row>
    <row r="445" spans="1:9" x14ac:dyDescent="0.25">
      <c r="A445" s="218"/>
      <c r="B445" s="216"/>
      <c r="C445" s="157"/>
      <c r="D445" s="222"/>
      <c r="E445" s="160"/>
      <c r="F445" s="155"/>
      <c r="G445" s="240"/>
      <c r="H445" s="164"/>
      <c r="I445" s="166"/>
    </row>
    <row r="446" spans="1:9" ht="15" customHeight="1" x14ac:dyDescent="0.25">
      <c r="A446" s="218">
        <v>189</v>
      </c>
      <c r="B446" s="216" t="s">
        <v>116</v>
      </c>
      <c r="C446" s="157">
        <v>2.9780000000000002</v>
      </c>
      <c r="D446" s="221">
        <v>535</v>
      </c>
      <c r="E446" s="160">
        <v>535</v>
      </c>
      <c r="F446" s="217" t="s">
        <v>7</v>
      </c>
      <c r="G446" s="239" t="s">
        <v>277</v>
      </c>
      <c r="H446" s="163" t="s">
        <v>273</v>
      </c>
      <c r="I446" s="165" t="s">
        <v>808</v>
      </c>
    </row>
    <row r="447" spans="1:9" x14ac:dyDescent="0.25">
      <c r="A447" s="218"/>
      <c r="B447" s="216"/>
      <c r="C447" s="157"/>
      <c r="D447" s="222"/>
      <c r="E447" s="160"/>
      <c r="F447" s="217"/>
      <c r="G447" s="240"/>
      <c r="H447" s="164"/>
      <c r="I447" s="166"/>
    </row>
    <row r="448" spans="1:9" ht="15" customHeight="1" x14ac:dyDescent="0.25">
      <c r="A448" s="218">
        <v>190</v>
      </c>
      <c r="B448" s="216" t="s">
        <v>71</v>
      </c>
      <c r="C448" s="157">
        <v>5.7210000000000001</v>
      </c>
      <c r="D448" s="221">
        <v>1148</v>
      </c>
      <c r="E448" s="160">
        <v>1148</v>
      </c>
      <c r="F448" s="155" t="s">
        <v>7</v>
      </c>
      <c r="G448" s="239" t="s">
        <v>277</v>
      </c>
      <c r="H448" s="163" t="s">
        <v>273</v>
      </c>
      <c r="I448" s="165" t="s">
        <v>809</v>
      </c>
    </row>
    <row r="449" spans="1:9" x14ac:dyDescent="0.25">
      <c r="A449" s="218"/>
      <c r="B449" s="216"/>
      <c r="C449" s="157"/>
      <c r="D449" s="222"/>
      <c r="E449" s="160"/>
      <c r="F449" s="155"/>
      <c r="G449" s="240"/>
      <c r="H449" s="164"/>
      <c r="I449" s="166"/>
    </row>
    <row r="450" spans="1:9" ht="15" customHeight="1" x14ac:dyDescent="0.25">
      <c r="A450" s="179" t="s">
        <v>18</v>
      </c>
      <c r="B450" s="179"/>
      <c r="C450" s="234">
        <f>SUM(C442:C449)</f>
        <v>12.406000000000001</v>
      </c>
      <c r="D450" s="31"/>
      <c r="E450" s="101">
        <f>SUM(E448,E446,E442)</f>
        <v>1966</v>
      </c>
      <c r="F450" s="65" t="s">
        <v>7</v>
      </c>
      <c r="G450" s="167" t="s">
        <v>273</v>
      </c>
      <c r="H450" s="261"/>
      <c r="I450" s="147"/>
    </row>
    <row r="451" spans="1:9" x14ac:dyDescent="0.25">
      <c r="A451" s="179"/>
      <c r="B451" s="179"/>
      <c r="C451" s="235"/>
      <c r="D451" s="32"/>
      <c r="E451" s="101">
        <f>SUM(E444)</f>
        <v>774</v>
      </c>
      <c r="F451" s="65" t="s">
        <v>1</v>
      </c>
      <c r="G451" s="169"/>
      <c r="H451" s="262"/>
      <c r="I451" s="149"/>
    </row>
    <row r="452" spans="1:9" ht="21" customHeight="1" x14ac:dyDescent="0.25">
      <c r="A452" s="152" t="s">
        <v>117</v>
      </c>
      <c r="B452" s="153"/>
      <c r="C452" s="153"/>
      <c r="D452" s="153"/>
      <c r="E452" s="153"/>
      <c r="F452" s="153"/>
      <c r="G452" s="153"/>
      <c r="H452" s="153"/>
      <c r="I452" s="154"/>
    </row>
    <row r="453" spans="1:9" ht="25.5" customHeight="1" x14ac:dyDescent="0.25">
      <c r="A453" s="218">
        <v>191</v>
      </c>
      <c r="B453" s="216" t="s">
        <v>6</v>
      </c>
      <c r="C453" s="118">
        <v>5.359</v>
      </c>
      <c r="D453" s="48">
        <v>999</v>
      </c>
      <c r="E453" s="160">
        <v>999</v>
      </c>
      <c r="F453" s="160" t="s">
        <v>23</v>
      </c>
      <c r="G453" s="239" t="s">
        <v>277</v>
      </c>
      <c r="H453" s="163" t="s">
        <v>273</v>
      </c>
      <c r="I453" s="79" t="s">
        <v>810</v>
      </c>
    </row>
    <row r="454" spans="1:9" ht="0.75" customHeight="1" x14ac:dyDescent="0.25">
      <c r="A454" s="218"/>
      <c r="B454" s="216"/>
      <c r="C454" s="116"/>
      <c r="D454" s="49">
        <v>1363</v>
      </c>
      <c r="E454" s="160"/>
      <c r="F454" s="160"/>
      <c r="G454" s="240"/>
      <c r="H454" s="164"/>
      <c r="I454" s="79"/>
    </row>
    <row r="455" spans="1:9" s="104" customFormat="1" x14ac:dyDescent="0.25">
      <c r="A455" s="346">
        <v>192</v>
      </c>
      <c r="B455" s="242" t="s">
        <v>71</v>
      </c>
      <c r="C455" s="180">
        <v>6.5350000000000001</v>
      </c>
      <c r="D455" s="347">
        <v>1363</v>
      </c>
      <c r="E455" s="106">
        <v>613</v>
      </c>
      <c r="F455" s="103" t="s">
        <v>23</v>
      </c>
      <c r="G455" s="344" t="s">
        <v>277</v>
      </c>
      <c r="H455" s="263" t="s">
        <v>273</v>
      </c>
      <c r="I455" s="437" t="s">
        <v>811</v>
      </c>
    </row>
    <row r="456" spans="1:9" s="104" customFormat="1" x14ac:dyDescent="0.25">
      <c r="A456" s="346"/>
      <c r="B456" s="242"/>
      <c r="C456" s="181"/>
      <c r="D456" s="348"/>
      <c r="E456" s="106">
        <v>750</v>
      </c>
      <c r="F456" s="103" t="s">
        <v>7</v>
      </c>
      <c r="G456" s="345"/>
      <c r="H456" s="264"/>
      <c r="I456" s="438"/>
    </row>
    <row r="457" spans="1:9" ht="15" customHeight="1" x14ac:dyDescent="0.25">
      <c r="A457" s="218">
        <v>193</v>
      </c>
      <c r="B457" s="216" t="s">
        <v>43</v>
      </c>
      <c r="C457" s="171">
        <v>4.8819999999999997</v>
      </c>
      <c r="D457" s="349">
        <v>1062</v>
      </c>
      <c r="E457" s="286">
        <v>1062</v>
      </c>
      <c r="F457" s="269" t="s">
        <v>23</v>
      </c>
      <c r="G457" s="239" t="s">
        <v>277</v>
      </c>
      <c r="H457" s="163" t="s">
        <v>273</v>
      </c>
      <c r="I457" s="165" t="s">
        <v>812</v>
      </c>
    </row>
    <row r="458" spans="1:9" x14ac:dyDescent="0.25">
      <c r="A458" s="218"/>
      <c r="B458" s="216"/>
      <c r="C458" s="173"/>
      <c r="D458" s="350"/>
      <c r="E458" s="287"/>
      <c r="F458" s="271"/>
      <c r="G458" s="240"/>
      <c r="H458" s="164"/>
      <c r="I458" s="166"/>
    </row>
    <row r="459" spans="1:9" ht="15" customHeight="1" x14ac:dyDescent="0.25">
      <c r="A459" s="179" t="s">
        <v>18</v>
      </c>
      <c r="B459" s="179"/>
      <c r="C459" s="234">
        <f>SUM(C453:C458)</f>
        <v>16.776</v>
      </c>
      <c r="D459" s="31"/>
      <c r="E459" s="101">
        <f>SUM(E457,E455,E458)+E453</f>
        <v>2674</v>
      </c>
      <c r="F459" s="65" t="s">
        <v>23</v>
      </c>
      <c r="G459" s="167" t="s">
        <v>273</v>
      </c>
      <c r="H459" s="261"/>
      <c r="I459" s="147"/>
    </row>
    <row r="460" spans="1:9" x14ac:dyDescent="0.25">
      <c r="A460" s="179"/>
      <c r="B460" s="179"/>
      <c r="C460" s="235"/>
      <c r="D460" s="32"/>
      <c r="E460" s="101">
        <f>SUM(E456)</f>
        <v>750</v>
      </c>
      <c r="F460" s="65" t="s">
        <v>7</v>
      </c>
      <c r="G460" s="169"/>
      <c r="H460" s="262"/>
      <c r="I460" s="149"/>
    </row>
    <row r="461" spans="1:9" ht="24" customHeight="1" x14ac:dyDescent="0.25">
      <c r="A461" s="152" t="s">
        <v>118</v>
      </c>
      <c r="B461" s="153"/>
      <c r="C461" s="153"/>
      <c r="D461" s="153"/>
      <c r="E461" s="153"/>
      <c r="F461" s="153"/>
      <c r="G461" s="153"/>
      <c r="H461" s="153"/>
      <c r="I461" s="154"/>
    </row>
    <row r="462" spans="1:9" s="104" customFormat="1" ht="18" customHeight="1" x14ac:dyDescent="0.25">
      <c r="A462" s="346">
        <v>194</v>
      </c>
      <c r="B462" s="242" t="s">
        <v>84</v>
      </c>
      <c r="C462" s="215">
        <v>3.4020000000000001</v>
      </c>
      <c r="D462" s="347">
        <v>928</v>
      </c>
      <c r="E462" s="106">
        <v>178</v>
      </c>
      <c r="F462" s="103" t="s">
        <v>23</v>
      </c>
      <c r="G462" s="344" t="s">
        <v>277</v>
      </c>
      <c r="H462" s="263" t="s">
        <v>273</v>
      </c>
      <c r="I462" s="437" t="s">
        <v>813</v>
      </c>
    </row>
    <row r="463" spans="1:9" s="104" customFormat="1" x14ac:dyDescent="0.25">
      <c r="A463" s="346"/>
      <c r="B463" s="242"/>
      <c r="C463" s="215"/>
      <c r="D463" s="348"/>
      <c r="E463" s="106">
        <v>750</v>
      </c>
      <c r="F463" s="103" t="s">
        <v>7</v>
      </c>
      <c r="G463" s="345"/>
      <c r="H463" s="264"/>
      <c r="I463" s="438"/>
    </row>
    <row r="464" spans="1:9" ht="15" customHeight="1" x14ac:dyDescent="0.25">
      <c r="A464" s="218">
        <v>195</v>
      </c>
      <c r="B464" s="216" t="s">
        <v>119</v>
      </c>
      <c r="C464" s="157">
        <v>1.556</v>
      </c>
      <c r="D464" s="221">
        <v>303</v>
      </c>
      <c r="E464" s="160">
        <v>303</v>
      </c>
      <c r="F464" s="155" t="s">
        <v>23</v>
      </c>
      <c r="G464" s="239" t="s">
        <v>277</v>
      </c>
      <c r="H464" s="163" t="s">
        <v>273</v>
      </c>
      <c r="I464" s="165" t="s">
        <v>814</v>
      </c>
    </row>
    <row r="465" spans="1:9" x14ac:dyDescent="0.25">
      <c r="A465" s="218"/>
      <c r="B465" s="216"/>
      <c r="C465" s="157"/>
      <c r="D465" s="222"/>
      <c r="E465" s="160"/>
      <c r="F465" s="155"/>
      <c r="G465" s="240"/>
      <c r="H465" s="164"/>
      <c r="I465" s="166"/>
    </row>
    <row r="466" spans="1:9" x14ac:dyDescent="0.25">
      <c r="A466" s="218">
        <v>196</v>
      </c>
      <c r="B466" s="216" t="s">
        <v>25</v>
      </c>
      <c r="C466" s="157">
        <v>1.47</v>
      </c>
      <c r="D466" s="221">
        <v>407</v>
      </c>
      <c r="E466" s="160">
        <v>407</v>
      </c>
      <c r="F466" s="155" t="s">
        <v>1</v>
      </c>
      <c r="G466" s="239" t="s">
        <v>277</v>
      </c>
      <c r="H466" s="163" t="s">
        <v>273</v>
      </c>
      <c r="I466" s="165" t="s">
        <v>815</v>
      </c>
    </row>
    <row r="467" spans="1:9" x14ac:dyDescent="0.25">
      <c r="A467" s="218"/>
      <c r="B467" s="216"/>
      <c r="C467" s="157"/>
      <c r="D467" s="222"/>
      <c r="E467" s="160"/>
      <c r="F467" s="155"/>
      <c r="G467" s="240"/>
      <c r="H467" s="164"/>
      <c r="I467" s="166"/>
    </row>
    <row r="468" spans="1:9" x14ac:dyDescent="0.25">
      <c r="A468" s="218">
        <v>197</v>
      </c>
      <c r="B468" s="216" t="s">
        <v>400</v>
      </c>
      <c r="C468" s="157">
        <v>5.7690000000000001</v>
      </c>
      <c r="D468" s="221">
        <v>963</v>
      </c>
      <c r="E468" s="160">
        <v>963</v>
      </c>
      <c r="F468" s="155" t="s">
        <v>1</v>
      </c>
      <c r="G468" s="239" t="s">
        <v>277</v>
      </c>
      <c r="H468" s="163" t="s">
        <v>273</v>
      </c>
      <c r="I468" s="165" t="s">
        <v>816</v>
      </c>
    </row>
    <row r="469" spans="1:9" x14ac:dyDescent="0.25">
      <c r="A469" s="218"/>
      <c r="B469" s="216"/>
      <c r="C469" s="157"/>
      <c r="D469" s="222"/>
      <c r="E469" s="160"/>
      <c r="F469" s="155"/>
      <c r="G469" s="240"/>
      <c r="H469" s="164"/>
      <c r="I469" s="166"/>
    </row>
    <row r="470" spans="1:9" ht="15" customHeight="1" x14ac:dyDescent="0.25">
      <c r="A470" s="218">
        <v>198</v>
      </c>
      <c r="B470" s="216" t="s">
        <v>37</v>
      </c>
      <c r="C470" s="157">
        <v>2.7280000000000002</v>
      </c>
      <c r="D470" s="221">
        <v>632</v>
      </c>
      <c r="E470" s="160">
        <v>632</v>
      </c>
      <c r="F470" s="155" t="s">
        <v>7</v>
      </c>
      <c r="G470" s="239" t="s">
        <v>277</v>
      </c>
      <c r="H470" s="163" t="s">
        <v>273</v>
      </c>
      <c r="I470" s="165" t="s">
        <v>817</v>
      </c>
    </row>
    <row r="471" spans="1:9" x14ac:dyDescent="0.25">
      <c r="A471" s="218"/>
      <c r="B471" s="216"/>
      <c r="C471" s="157"/>
      <c r="D471" s="222"/>
      <c r="E471" s="160"/>
      <c r="F471" s="155"/>
      <c r="G471" s="240"/>
      <c r="H471" s="164"/>
      <c r="I471" s="166"/>
    </row>
    <row r="472" spans="1:9" ht="15" customHeight="1" x14ac:dyDescent="0.25">
      <c r="A472" s="218">
        <v>199</v>
      </c>
      <c r="B472" s="216" t="s">
        <v>20</v>
      </c>
      <c r="C472" s="157">
        <v>1.74</v>
      </c>
      <c r="D472" s="221">
        <v>471</v>
      </c>
      <c r="E472" s="286">
        <v>471</v>
      </c>
      <c r="F472" s="269" t="s">
        <v>1</v>
      </c>
      <c r="G472" s="239" t="s">
        <v>277</v>
      </c>
      <c r="H472" s="163" t="s">
        <v>273</v>
      </c>
      <c r="I472" s="165" t="s">
        <v>818</v>
      </c>
    </row>
    <row r="473" spans="1:9" ht="23.25" customHeight="1" x14ac:dyDescent="0.25">
      <c r="A473" s="218"/>
      <c r="B473" s="216"/>
      <c r="C473" s="157"/>
      <c r="D473" s="222"/>
      <c r="E473" s="287"/>
      <c r="F473" s="271"/>
      <c r="G473" s="240"/>
      <c r="H473" s="164"/>
      <c r="I473" s="166"/>
    </row>
    <row r="474" spans="1:9" ht="23.25" customHeight="1" x14ac:dyDescent="0.25">
      <c r="A474" s="179" t="s">
        <v>18</v>
      </c>
      <c r="B474" s="179"/>
      <c r="C474" s="234">
        <f>SUM(C462:C473)</f>
        <v>16.664999999999999</v>
      </c>
      <c r="D474" s="31"/>
      <c r="E474" s="101">
        <f>SUM(E464,E462)</f>
        <v>481</v>
      </c>
      <c r="F474" s="65" t="s">
        <v>23</v>
      </c>
      <c r="G474" s="239" t="s">
        <v>273</v>
      </c>
      <c r="H474" s="297"/>
      <c r="I474" s="147"/>
    </row>
    <row r="475" spans="1:9" x14ac:dyDescent="0.25">
      <c r="A475" s="179"/>
      <c r="B475" s="179"/>
      <c r="C475" s="235"/>
      <c r="D475" s="33"/>
      <c r="E475" s="101">
        <f>SUM(E470,E463)</f>
        <v>1382</v>
      </c>
      <c r="F475" s="65" t="s">
        <v>7</v>
      </c>
      <c r="G475" s="298"/>
      <c r="H475" s="299"/>
      <c r="I475" s="148"/>
    </row>
    <row r="476" spans="1:9" x14ac:dyDescent="0.25">
      <c r="A476" s="179"/>
      <c r="B476" s="179"/>
      <c r="C476" s="235"/>
      <c r="D476" s="32"/>
      <c r="E476" s="101">
        <f>SUM(E472,E473)+E466+E468</f>
        <v>1841</v>
      </c>
      <c r="F476" s="65" t="s">
        <v>1</v>
      </c>
      <c r="G476" s="240"/>
      <c r="H476" s="300"/>
      <c r="I476" s="149"/>
    </row>
    <row r="477" spans="1:9" ht="15" customHeight="1" x14ac:dyDescent="0.25">
      <c r="A477" s="212" t="s">
        <v>373</v>
      </c>
      <c r="B477" s="213"/>
      <c r="C477" s="213"/>
      <c r="D477" s="213"/>
      <c r="E477" s="213"/>
      <c r="F477" s="213"/>
      <c r="G477" s="213"/>
      <c r="H477" s="213"/>
      <c r="I477" s="214"/>
    </row>
    <row r="478" spans="1:9" ht="22.5" x14ac:dyDescent="0.25">
      <c r="A478" s="138">
        <v>200</v>
      </c>
      <c r="B478" s="47" t="s">
        <v>375</v>
      </c>
      <c r="C478" s="116">
        <v>3.3260000000000001</v>
      </c>
      <c r="D478" s="50">
        <v>814</v>
      </c>
      <c r="E478" s="96">
        <v>814</v>
      </c>
      <c r="F478" s="11" t="s">
        <v>1</v>
      </c>
      <c r="G478" s="63" t="s">
        <v>277</v>
      </c>
      <c r="H478" s="22" t="s">
        <v>273</v>
      </c>
      <c r="I478" s="79" t="s">
        <v>819</v>
      </c>
    </row>
    <row r="479" spans="1:9" ht="22.5" x14ac:dyDescent="0.25">
      <c r="A479" s="138">
        <v>201</v>
      </c>
      <c r="B479" s="47" t="s">
        <v>376</v>
      </c>
      <c r="C479" s="116">
        <v>1.375</v>
      </c>
      <c r="D479" s="50">
        <v>581</v>
      </c>
      <c r="E479" s="96">
        <v>581</v>
      </c>
      <c r="F479" s="11" t="s">
        <v>1</v>
      </c>
      <c r="G479" s="63" t="s">
        <v>277</v>
      </c>
      <c r="H479" s="22" t="s">
        <v>273</v>
      </c>
      <c r="I479" s="79" t="s">
        <v>820</v>
      </c>
    </row>
    <row r="480" spans="1:9" ht="22.5" x14ac:dyDescent="0.25">
      <c r="A480" s="138">
        <v>202</v>
      </c>
      <c r="B480" s="47" t="s">
        <v>377</v>
      </c>
      <c r="C480" s="116">
        <v>3.0920000000000001</v>
      </c>
      <c r="D480" s="50">
        <v>750</v>
      </c>
      <c r="E480" s="96">
        <v>750</v>
      </c>
      <c r="F480" s="11" t="s">
        <v>1</v>
      </c>
      <c r="G480" s="63" t="s">
        <v>277</v>
      </c>
      <c r="H480" s="22" t="s">
        <v>273</v>
      </c>
      <c r="I480" s="79" t="s">
        <v>821</v>
      </c>
    </row>
    <row r="481" spans="1:9" ht="22.5" x14ac:dyDescent="0.25">
      <c r="A481" s="138">
        <v>203</v>
      </c>
      <c r="B481" s="47" t="s">
        <v>75</v>
      </c>
      <c r="C481" s="116">
        <v>1.1200000000000001</v>
      </c>
      <c r="D481" s="50">
        <v>827</v>
      </c>
      <c r="E481" s="96">
        <v>827</v>
      </c>
      <c r="F481" s="11" t="s">
        <v>1</v>
      </c>
      <c r="G481" s="63" t="s">
        <v>277</v>
      </c>
      <c r="H481" s="22" t="s">
        <v>273</v>
      </c>
      <c r="I481" s="79" t="s">
        <v>822</v>
      </c>
    </row>
    <row r="482" spans="1:9" ht="22.5" x14ac:dyDescent="0.25">
      <c r="A482" s="138">
        <v>204</v>
      </c>
      <c r="B482" s="47" t="s">
        <v>378</v>
      </c>
      <c r="C482" s="116">
        <v>2.2519999999999998</v>
      </c>
      <c r="D482" s="50">
        <v>531</v>
      </c>
      <c r="E482" s="96">
        <v>531</v>
      </c>
      <c r="F482" s="11" t="s">
        <v>1</v>
      </c>
      <c r="G482" s="63" t="s">
        <v>277</v>
      </c>
      <c r="H482" s="22" t="s">
        <v>273</v>
      </c>
      <c r="I482" s="79" t="s">
        <v>823</v>
      </c>
    </row>
    <row r="483" spans="1:9" ht="22.5" x14ac:dyDescent="0.25">
      <c r="A483" s="138">
        <v>205</v>
      </c>
      <c r="B483" s="47" t="s">
        <v>53</v>
      </c>
      <c r="C483" s="116">
        <v>3.6720000000000002</v>
      </c>
      <c r="D483" s="50">
        <v>802</v>
      </c>
      <c r="E483" s="96">
        <v>802</v>
      </c>
      <c r="F483" s="11" t="s">
        <v>1</v>
      </c>
      <c r="G483" s="63" t="s">
        <v>277</v>
      </c>
      <c r="H483" s="22" t="s">
        <v>273</v>
      </c>
      <c r="I483" s="79" t="s">
        <v>824</v>
      </c>
    </row>
    <row r="484" spans="1:9" ht="22.5" x14ac:dyDescent="0.25">
      <c r="A484" s="138">
        <v>206</v>
      </c>
      <c r="B484" s="47" t="s">
        <v>65</v>
      </c>
      <c r="C484" s="116">
        <v>3.1040000000000001</v>
      </c>
      <c r="D484" s="50">
        <v>750</v>
      </c>
      <c r="E484" s="96">
        <v>750</v>
      </c>
      <c r="F484" s="11" t="s">
        <v>1</v>
      </c>
      <c r="G484" s="63" t="s">
        <v>277</v>
      </c>
      <c r="H484" s="22" t="s">
        <v>273</v>
      </c>
      <c r="I484" s="79" t="s">
        <v>825</v>
      </c>
    </row>
    <row r="485" spans="1:9" ht="22.5" x14ac:dyDescent="0.25">
      <c r="A485" s="138">
        <v>207</v>
      </c>
      <c r="B485" s="47" t="s">
        <v>379</v>
      </c>
      <c r="C485" s="116">
        <v>1.1100000000000001</v>
      </c>
      <c r="D485" s="50">
        <v>296</v>
      </c>
      <c r="E485" s="96">
        <v>296</v>
      </c>
      <c r="F485" s="11" t="s">
        <v>1</v>
      </c>
      <c r="G485" s="63" t="s">
        <v>277</v>
      </c>
      <c r="H485" s="22" t="s">
        <v>273</v>
      </c>
      <c r="I485" s="79" t="s">
        <v>826</v>
      </c>
    </row>
    <row r="486" spans="1:9" ht="22.5" x14ac:dyDescent="0.25">
      <c r="A486" s="138">
        <v>208</v>
      </c>
      <c r="B486" s="47" t="s">
        <v>380</v>
      </c>
      <c r="C486" s="116">
        <v>0.47399999999999998</v>
      </c>
      <c r="D486" s="50">
        <v>213</v>
      </c>
      <c r="E486" s="96">
        <v>213</v>
      </c>
      <c r="F486" s="11" t="s">
        <v>1</v>
      </c>
      <c r="G486" s="63" t="s">
        <v>277</v>
      </c>
      <c r="H486" s="22" t="s">
        <v>273</v>
      </c>
      <c r="I486" s="79" t="s">
        <v>827</v>
      </c>
    </row>
    <row r="487" spans="1:9" ht="22.5" x14ac:dyDescent="0.25">
      <c r="A487" s="138">
        <v>209</v>
      </c>
      <c r="B487" s="47" t="s">
        <v>381</v>
      </c>
      <c r="C487" s="116">
        <v>1.0349999999999999</v>
      </c>
      <c r="D487" s="50">
        <v>505</v>
      </c>
      <c r="E487" s="96">
        <v>505</v>
      </c>
      <c r="F487" s="11" t="s">
        <v>1</v>
      </c>
      <c r="G487" s="63" t="s">
        <v>277</v>
      </c>
      <c r="H487" s="22" t="s">
        <v>273</v>
      </c>
      <c r="I487" s="79" t="s">
        <v>828</v>
      </c>
    </row>
    <row r="488" spans="1:9" ht="22.5" x14ac:dyDescent="0.25">
      <c r="A488" s="138">
        <v>210</v>
      </c>
      <c r="B488" s="47" t="s">
        <v>197</v>
      </c>
      <c r="C488" s="116">
        <v>1.8360000000000001</v>
      </c>
      <c r="D488" s="50">
        <v>861</v>
      </c>
      <c r="E488" s="96">
        <v>600</v>
      </c>
      <c r="F488" s="11" t="s">
        <v>1</v>
      </c>
      <c r="G488" s="63" t="s">
        <v>277</v>
      </c>
      <c r="H488" s="22" t="s">
        <v>273</v>
      </c>
      <c r="I488" s="79" t="s">
        <v>829</v>
      </c>
    </row>
    <row r="489" spans="1:9" ht="22.5" x14ac:dyDescent="0.25">
      <c r="A489" s="138">
        <v>211</v>
      </c>
      <c r="B489" s="47" t="s">
        <v>382</v>
      </c>
      <c r="C489" s="116">
        <v>5.8710000000000004</v>
      </c>
      <c r="D489" s="50">
        <v>963</v>
      </c>
      <c r="E489" s="96">
        <v>963</v>
      </c>
      <c r="F489" s="11" t="s">
        <v>1</v>
      </c>
      <c r="G489" s="63" t="s">
        <v>291</v>
      </c>
      <c r="H489" s="22" t="s">
        <v>273</v>
      </c>
      <c r="I489" s="79" t="s">
        <v>830</v>
      </c>
    </row>
    <row r="490" spans="1:9" ht="15" customHeight="1" x14ac:dyDescent="0.25">
      <c r="A490" s="179" t="s">
        <v>18</v>
      </c>
      <c r="B490" s="179"/>
      <c r="C490" s="234">
        <f>SUM(C478:C489)</f>
        <v>28.266999999999996</v>
      </c>
      <c r="D490" s="31"/>
      <c r="E490" s="96">
        <v>0</v>
      </c>
      <c r="F490" s="65" t="s">
        <v>23</v>
      </c>
      <c r="G490" s="392" t="s">
        <v>273</v>
      </c>
      <c r="H490" s="393"/>
      <c r="I490" s="147"/>
    </row>
    <row r="491" spans="1:9" x14ac:dyDescent="0.25">
      <c r="A491" s="179"/>
      <c r="B491" s="179"/>
      <c r="C491" s="235"/>
      <c r="D491" s="33"/>
      <c r="E491" s="96">
        <v>0</v>
      </c>
      <c r="F491" s="65" t="s">
        <v>7</v>
      </c>
      <c r="G491" s="394"/>
      <c r="H491" s="395"/>
      <c r="I491" s="148"/>
    </row>
    <row r="492" spans="1:9" x14ac:dyDescent="0.25">
      <c r="A492" s="179"/>
      <c r="B492" s="179"/>
      <c r="C492" s="235"/>
      <c r="D492" s="32"/>
      <c r="E492" s="140">
        <f>SUM(E478:E489)</f>
        <v>7632</v>
      </c>
      <c r="F492" s="65" t="s">
        <v>1</v>
      </c>
      <c r="G492" s="396"/>
      <c r="H492" s="397"/>
      <c r="I492" s="149"/>
    </row>
    <row r="493" spans="1:9" ht="32.25" customHeight="1" x14ac:dyDescent="0.25">
      <c r="A493" s="184" t="s">
        <v>248</v>
      </c>
      <c r="B493" s="185"/>
      <c r="C493" s="259">
        <f>SUM(C438,C450,C459,C474,C490)</f>
        <v>124.535</v>
      </c>
      <c r="D493" s="28"/>
      <c r="E493" s="102">
        <f>SUM(E474,E459,E438,E490)</f>
        <v>5055</v>
      </c>
      <c r="F493" s="65" t="s">
        <v>23</v>
      </c>
      <c r="G493" s="141">
        <f>SUM(E493,E494,E495)</f>
        <v>29120</v>
      </c>
      <c r="H493" s="255"/>
      <c r="I493" s="147"/>
    </row>
    <row r="494" spans="1:9" ht="15.75" x14ac:dyDescent="0.25">
      <c r="A494" s="186"/>
      <c r="B494" s="187"/>
      <c r="C494" s="260"/>
      <c r="D494" s="29"/>
      <c r="E494" s="102">
        <f>SUM(E475,E460,E450,E491,E439)</f>
        <v>13012</v>
      </c>
      <c r="F494" s="65" t="s">
        <v>7</v>
      </c>
      <c r="G494" s="143"/>
      <c r="H494" s="256"/>
      <c r="I494" s="148"/>
    </row>
    <row r="495" spans="1:9" ht="29.25" customHeight="1" x14ac:dyDescent="0.25">
      <c r="A495" s="204"/>
      <c r="B495" s="205"/>
      <c r="C495" s="260"/>
      <c r="D495" s="30"/>
      <c r="E495" s="102">
        <f>SUM(E476,E451,E440,E492)</f>
        <v>11053</v>
      </c>
      <c r="F495" s="65" t="s">
        <v>1</v>
      </c>
      <c r="G495" s="257"/>
      <c r="H495" s="258"/>
      <c r="I495" s="149"/>
    </row>
    <row r="496" spans="1:9" ht="18" customHeight="1" x14ac:dyDescent="0.25">
      <c r="A496" s="246" t="s">
        <v>251</v>
      </c>
      <c r="B496" s="247"/>
      <c r="C496" s="247"/>
      <c r="D496" s="247"/>
      <c r="E496" s="247"/>
      <c r="F496" s="247"/>
      <c r="G496" s="247"/>
      <c r="H496" s="248"/>
      <c r="I496" s="123"/>
    </row>
    <row r="497" spans="1:9" ht="15" customHeight="1" x14ac:dyDescent="0.25">
      <c r="A497" s="152" t="s">
        <v>120</v>
      </c>
      <c r="B497" s="153"/>
      <c r="C497" s="153"/>
      <c r="D497" s="153"/>
      <c r="E497" s="153"/>
      <c r="F497" s="153"/>
      <c r="G497" s="153"/>
      <c r="H497" s="153"/>
      <c r="I497" s="154"/>
    </row>
    <row r="498" spans="1:9" x14ac:dyDescent="0.25">
      <c r="A498" s="217">
        <v>212</v>
      </c>
      <c r="B498" s="326" t="s">
        <v>37</v>
      </c>
      <c r="C498" s="171">
        <v>1.198</v>
      </c>
      <c r="D498" s="342" t="s">
        <v>947</v>
      </c>
      <c r="E498" s="160">
        <v>222</v>
      </c>
      <c r="F498" s="217" t="s">
        <v>1</v>
      </c>
      <c r="G498" s="161" t="s">
        <v>277</v>
      </c>
      <c r="H498" s="291" t="s">
        <v>273</v>
      </c>
      <c r="I498" s="165" t="s">
        <v>831</v>
      </c>
    </row>
    <row r="499" spans="1:9" x14ac:dyDescent="0.25">
      <c r="A499" s="217"/>
      <c r="B499" s="326"/>
      <c r="C499" s="173"/>
      <c r="D499" s="343"/>
      <c r="E499" s="160"/>
      <c r="F499" s="217"/>
      <c r="G499" s="162"/>
      <c r="H499" s="292"/>
      <c r="I499" s="166"/>
    </row>
    <row r="500" spans="1:9" ht="15" customHeight="1" x14ac:dyDescent="0.25">
      <c r="A500" s="212" t="s">
        <v>18</v>
      </c>
      <c r="B500" s="213"/>
      <c r="C500" s="114">
        <f>SUM(C498)</f>
        <v>1.198</v>
      </c>
      <c r="D500" s="66"/>
      <c r="E500" s="101">
        <f>SUM(E498)</f>
        <v>222</v>
      </c>
      <c r="F500" s="6" t="s">
        <v>1</v>
      </c>
      <c r="G500" s="293" t="s">
        <v>273</v>
      </c>
      <c r="H500" s="334"/>
      <c r="I500" s="123"/>
    </row>
    <row r="501" spans="1:9" ht="15" customHeight="1" x14ac:dyDescent="0.25">
      <c r="A501" s="212" t="s">
        <v>121</v>
      </c>
      <c r="B501" s="213"/>
      <c r="C501" s="213"/>
      <c r="D501" s="213"/>
      <c r="E501" s="213"/>
      <c r="F501" s="213"/>
      <c r="G501" s="213"/>
      <c r="H501" s="214"/>
      <c r="I501" s="123"/>
    </row>
    <row r="502" spans="1:9" x14ac:dyDescent="0.25">
      <c r="A502" s="217">
        <v>213</v>
      </c>
      <c r="B502" s="326" t="s">
        <v>41</v>
      </c>
      <c r="C502" s="157">
        <v>13.55</v>
      </c>
      <c r="D502" s="63">
        <v>197</v>
      </c>
      <c r="E502" s="96">
        <v>197</v>
      </c>
      <c r="F502" s="60" t="s">
        <v>7</v>
      </c>
      <c r="G502" s="161" t="s">
        <v>277</v>
      </c>
      <c r="H502" s="335" t="s">
        <v>273</v>
      </c>
      <c r="I502" s="165" t="s">
        <v>832</v>
      </c>
    </row>
    <row r="503" spans="1:9" x14ac:dyDescent="0.25">
      <c r="A503" s="217"/>
      <c r="B503" s="326"/>
      <c r="C503" s="157"/>
      <c r="D503" s="63">
        <v>121</v>
      </c>
      <c r="E503" s="96">
        <v>121</v>
      </c>
      <c r="F503" s="60" t="s">
        <v>7</v>
      </c>
      <c r="G503" s="341"/>
      <c r="H503" s="327"/>
      <c r="I503" s="439"/>
    </row>
    <row r="504" spans="1:9" x14ac:dyDescent="0.25">
      <c r="A504" s="217"/>
      <c r="B504" s="326"/>
      <c r="C504" s="157"/>
      <c r="D504" s="63">
        <v>2717</v>
      </c>
      <c r="E504" s="96">
        <v>2717</v>
      </c>
      <c r="F504" s="60" t="s">
        <v>7</v>
      </c>
      <c r="G504" s="341"/>
      <c r="H504" s="327"/>
      <c r="I504" s="439"/>
    </row>
    <row r="505" spans="1:9" x14ac:dyDescent="0.25">
      <c r="A505" s="217"/>
      <c r="B505" s="326"/>
      <c r="C505" s="157"/>
      <c r="D505" s="63">
        <v>142</v>
      </c>
      <c r="E505" s="96">
        <v>142</v>
      </c>
      <c r="F505" s="60" t="s">
        <v>7</v>
      </c>
      <c r="G505" s="162"/>
      <c r="H505" s="292"/>
      <c r="I505" s="166"/>
    </row>
    <row r="506" spans="1:9" ht="15" customHeight="1" x14ac:dyDescent="0.25">
      <c r="A506" s="217">
        <v>214</v>
      </c>
      <c r="B506" s="326" t="s">
        <v>122</v>
      </c>
      <c r="C506" s="157">
        <v>0.72299999999999998</v>
      </c>
      <c r="D506" s="286">
        <v>241</v>
      </c>
      <c r="E506" s="160">
        <v>241</v>
      </c>
      <c r="F506" s="217" t="s">
        <v>1</v>
      </c>
      <c r="G506" s="161" t="s">
        <v>277</v>
      </c>
      <c r="H506" s="291" t="s">
        <v>273</v>
      </c>
      <c r="I506" s="165" t="s">
        <v>833</v>
      </c>
    </row>
    <row r="507" spans="1:9" x14ac:dyDescent="0.25">
      <c r="A507" s="217"/>
      <c r="B507" s="326"/>
      <c r="C507" s="157"/>
      <c r="D507" s="287"/>
      <c r="E507" s="160"/>
      <c r="F507" s="217"/>
      <c r="G507" s="162"/>
      <c r="H507" s="292"/>
      <c r="I507" s="166"/>
    </row>
    <row r="508" spans="1:9" x14ac:dyDescent="0.25">
      <c r="A508" s="217">
        <v>215</v>
      </c>
      <c r="B508" s="326" t="s">
        <v>132</v>
      </c>
      <c r="C508" s="157">
        <v>2.109</v>
      </c>
      <c r="D508" s="286">
        <v>703</v>
      </c>
      <c r="E508" s="217">
        <v>703</v>
      </c>
      <c r="F508" s="217" t="s">
        <v>1</v>
      </c>
      <c r="G508" s="161" t="s">
        <v>277</v>
      </c>
      <c r="H508" s="291" t="s">
        <v>273</v>
      </c>
      <c r="I508" s="165" t="s">
        <v>834</v>
      </c>
    </row>
    <row r="509" spans="1:9" x14ac:dyDescent="0.25">
      <c r="A509" s="217"/>
      <c r="B509" s="326"/>
      <c r="C509" s="157"/>
      <c r="D509" s="287"/>
      <c r="E509" s="217"/>
      <c r="F509" s="217"/>
      <c r="G509" s="162"/>
      <c r="H509" s="292"/>
      <c r="I509" s="166"/>
    </row>
    <row r="510" spans="1:9" x14ac:dyDescent="0.25">
      <c r="A510" s="217">
        <v>216</v>
      </c>
      <c r="B510" s="326" t="s">
        <v>397</v>
      </c>
      <c r="C510" s="157">
        <v>3.5640000000000001</v>
      </c>
      <c r="D510" s="286">
        <v>898</v>
      </c>
      <c r="E510" s="217">
        <v>898</v>
      </c>
      <c r="F510" s="217" t="s">
        <v>1</v>
      </c>
      <c r="G510" s="161" t="s">
        <v>277</v>
      </c>
      <c r="H510" s="291" t="s">
        <v>273</v>
      </c>
      <c r="I510" s="165" t="s">
        <v>835</v>
      </c>
    </row>
    <row r="511" spans="1:9" x14ac:dyDescent="0.25">
      <c r="A511" s="217"/>
      <c r="B511" s="326"/>
      <c r="C511" s="157"/>
      <c r="D511" s="287"/>
      <c r="E511" s="217"/>
      <c r="F511" s="217"/>
      <c r="G511" s="162"/>
      <c r="H511" s="292"/>
      <c r="I511" s="166"/>
    </row>
    <row r="512" spans="1:9" s="67" customFormat="1" x14ac:dyDescent="0.25">
      <c r="A512" s="217">
        <v>217</v>
      </c>
      <c r="B512" s="326" t="s">
        <v>398</v>
      </c>
      <c r="C512" s="171">
        <v>1.7130000000000001</v>
      </c>
      <c r="D512" s="286">
        <v>590</v>
      </c>
      <c r="E512" s="217">
        <v>590</v>
      </c>
      <c r="F512" s="217" t="s">
        <v>1</v>
      </c>
      <c r="G512" s="161" t="s">
        <v>277</v>
      </c>
      <c r="H512" s="291" t="s">
        <v>273</v>
      </c>
      <c r="I512" s="165" t="s">
        <v>836</v>
      </c>
    </row>
    <row r="513" spans="1:9" s="67" customFormat="1" x14ac:dyDescent="0.25">
      <c r="A513" s="217"/>
      <c r="B513" s="326"/>
      <c r="C513" s="173"/>
      <c r="D513" s="287"/>
      <c r="E513" s="217"/>
      <c r="F513" s="217"/>
      <c r="G513" s="162"/>
      <c r="H513" s="292"/>
      <c r="I513" s="166"/>
    </row>
    <row r="514" spans="1:9" ht="15" customHeight="1" x14ac:dyDescent="0.25">
      <c r="A514" s="217">
        <v>218</v>
      </c>
      <c r="B514" s="326" t="s">
        <v>9</v>
      </c>
      <c r="C514" s="157">
        <v>0.90900000000000003</v>
      </c>
      <c r="D514" s="286">
        <v>438</v>
      </c>
      <c r="E514" s="160">
        <v>438</v>
      </c>
      <c r="F514" s="217" t="s">
        <v>1</v>
      </c>
      <c r="G514" s="161" t="s">
        <v>277</v>
      </c>
      <c r="H514" s="291" t="s">
        <v>273</v>
      </c>
      <c r="I514" s="165" t="s">
        <v>837</v>
      </c>
    </row>
    <row r="515" spans="1:9" x14ac:dyDescent="0.25">
      <c r="A515" s="217"/>
      <c r="B515" s="326"/>
      <c r="C515" s="157"/>
      <c r="D515" s="287"/>
      <c r="E515" s="160"/>
      <c r="F515" s="217"/>
      <c r="G515" s="162"/>
      <c r="H515" s="292"/>
      <c r="I515" s="166"/>
    </row>
    <row r="516" spans="1:9" x14ac:dyDescent="0.25">
      <c r="A516" s="199">
        <v>219</v>
      </c>
      <c r="B516" s="243" t="s">
        <v>111</v>
      </c>
      <c r="C516" s="157">
        <v>2.41</v>
      </c>
      <c r="D516" s="63">
        <v>205</v>
      </c>
      <c r="E516" s="96">
        <v>205</v>
      </c>
      <c r="F516" s="60" t="s">
        <v>1</v>
      </c>
      <c r="G516" s="161" t="s">
        <v>277</v>
      </c>
      <c r="H516" s="335" t="s">
        <v>273</v>
      </c>
      <c r="I516" s="165" t="s">
        <v>838</v>
      </c>
    </row>
    <row r="517" spans="1:9" ht="15" customHeight="1" x14ac:dyDescent="0.25">
      <c r="A517" s="328"/>
      <c r="B517" s="340"/>
      <c r="C517" s="157"/>
      <c r="D517" s="63">
        <v>302</v>
      </c>
      <c r="E517" s="96">
        <v>302</v>
      </c>
      <c r="F517" s="60" t="s">
        <v>1</v>
      </c>
      <c r="G517" s="341"/>
      <c r="H517" s="327"/>
      <c r="I517" s="439"/>
    </row>
    <row r="518" spans="1:9" x14ac:dyDescent="0.25">
      <c r="A518" s="200"/>
      <c r="B518" s="244"/>
      <c r="C518" s="157"/>
      <c r="D518" s="63">
        <v>285</v>
      </c>
      <c r="E518" s="96">
        <v>285</v>
      </c>
      <c r="F518" s="60" t="s">
        <v>1</v>
      </c>
      <c r="G518" s="162"/>
      <c r="H518" s="292"/>
      <c r="I518" s="166"/>
    </row>
    <row r="519" spans="1:9" x14ac:dyDescent="0.25">
      <c r="A519" s="199">
        <v>220</v>
      </c>
      <c r="B519" s="243" t="s">
        <v>123</v>
      </c>
      <c r="C519" s="157">
        <v>10.122999999999999</v>
      </c>
      <c r="D519" s="286">
        <v>960</v>
      </c>
      <c r="E519" s="286">
        <v>960</v>
      </c>
      <c r="F519" s="199" t="s">
        <v>1</v>
      </c>
      <c r="G519" s="161" t="s">
        <v>277</v>
      </c>
      <c r="H519" s="335" t="s">
        <v>273</v>
      </c>
      <c r="I519" s="165" t="s">
        <v>839</v>
      </c>
    </row>
    <row r="520" spans="1:9" x14ac:dyDescent="0.25">
      <c r="A520" s="328"/>
      <c r="B520" s="340"/>
      <c r="C520" s="157"/>
      <c r="D520" s="301"/>
      <c r="E520" s="301"/>
      <c r="F520" s="328"/>
      <c r="G520" s="341"/>
      <c r="H520" s="327"/>
      <c r="I520" s="439"/>
    </row>
    <row r="521" spans="1:9" x14ac:dyDescent="0.25">
      <c r="A521" s="328"/>
      <c r="B521" s="340"/>
      <c r="C521" s="157"/>
      <c r="D521" s="301"/>
      <c r="E521" s="301"/>
      <c r="F521" s="328"/>
      <c r="G521" s="341"/>
      <c r="H521" s="327"/>
      <c r="I521" s="439"/>
    </row>
    <row r="522" spans="1:9" ht="15" customHeight="1" x14ac:dyDescent="0.25">
      <c r="A522" s="328"/>
      <c r="B522" s="340"/>
      <c r="C522" s="157"/>
      <c r="D522" s="301"/>
      <c r="E522" s="301"/>
      <c r="F522" s="328"/>
      <c r="G522" s="341"/>
      <c r="H522" s="327"/>
      <c r="I522" s="439"/>
    </row>
    <row r="523" spans="1:9" x14ac:dyDescent="0.25">
      <c r="A523" s="200"/>
      <c r="B523" s="244"/>
      <c r="C523" s="157"/>
      <c r="D523" s="287"/>
      <c r="E523" s="287"/>
      <c r="F523" s="200"/>
      <c r="G523" s="162"/>
      <c r="H523" s="292"/>
      <c r="I523" s="166"/>
    </row>
    <row r="524" spans="1:9" s="67" customFormat="1" ht="15" customHeight="1" x14ac:dyDescent="0.25">
      <c r="A524" s="217">
        <v>221</v>
      </c>
      <c r="B524" s="326" t="s">
        <v>6</v>
      </c>
      <c r="C524" s="157">
        <v>8.4510000000000005</v>
      </c>
      <c r="D524" s="286">
        <v>717</v>
      </c>
      <c r="E524" s="160">
        <v>717</v>
      </c>
      <c r="F524" s="217" t="s">
        <v>1</v>
      </c>
      <c r="G524" s="161" t="s">
        <v>277</v>
      </c>
      <c r="H524" s="291" t="s">
        <v>273</v>
      </c>
      <c r="I524" s="165" t="s">
        <v>840</v>
      </c>
    </row>
    <row r="525" spans="1:9" s="67" customFormat="1" x14ac:dyDescent="0.25">
      <c r="A525" s="217"/>
      <c r="B525" s="326"/>
      <c r="C525" s="157"/>
      <c r="D525" s="301"/>
      <c r="E525" s="160"/>
      <c r="F525" s="217"/>
      <c r="G525" s="162"/>
      <c r="H525" s="292"/>
      <c r="I525" s="166"/>
    </row>
    <row r="526" spans="1:9" ht="15" customHeight="1" x14ac:dyDescent="0.25">
      <c r="A526" s="217">
        <v>222</v>
      </c>
      <c r="B526" s="326" t="s">
        <v>66</v>
      </c>
      <c r="C526" s="157">
        <v>2.4580000000000002</v>
      </c>
      <c r="D526" s="286">
        <v>793</v>
      </c>
      <c r="E526" s="160">
        <v>793</v>
      </c>
      <c r="F526" s="217" t="s">
        <v>1</v>
      </c>
      <c r="G526" s="161" t="s">
        <v>277</v>
      </c>
      <c r="H526" s="291" t="s">
        <v>273</v>
      </c>
      <c r="I526" s="165" t="s">
        <v>841</v>
      </c>
    </row>
    <row r="527" spans="1:9" x14ac:dyDescent="0.25">
      <c r="A527" s="217"/>
      <c r="B527" s="326"/>
      <c r="C527" s="157"/>
      <c r="D527" s="287"/>
      <c r="E527" s="160"/>
      <c r="F527" s="217"/>
      <c r="G527" s="162"/>
      <c r="H527" s="292"/>
      <c r="I527" s="166"/>
    </row>
    <row r="528" spans="1:9" x14ac:dyDescent="0.25">
      <c r="A528" s="199">
        <v>223</v>
      </c>
      <c r="B528" s="243" t="s">
        <v>323</v>
      </c>
      <c r="C528" s="157">
        <v>44.805</v>
      </c>
      <c r="D528" s="286">
        <v>8653</v>
      </c>
      <c r="E528" s="286">
        <v>8653</v>
      </c>
      <c r="F528" s="199" t="s">
        <v>1</v>
      </c>
      <c r="G528" s="199" t="s">
        <v>291</v>
      </c>
      <c r="H528" s="80" t="s">
        <v>324</v>
      </c>
      <c r="I528" s="165" t="s">
        <v>842</v>
      </c>
    </row>
    <row r="529" spans="1:9" x14ac:dyDescent="0.25">
      <c r="A529" s="328"/>
      <c r="B529" s="340"/>
      <c r="C529" s="157"/>
      <c r="D529" s="301"/>
      <c r="E529" s="301"/>
      <c r="F529" s="328"/>
      <c r="G529" s="328"/>
      <c r="H529" s="80" t="s">
        <v>325</v>
      </c>
      <c r="I529" s="439"/>
    </row>
    <row r="530" spans="1:9" x14ac:dyDescent="0.25">
      <c r="A530" s="328"/>
      <c r="B530" s="340"/>
      <c r="C530" s="157"/>
      <c r="D530" s="301"/>
      <c r="E530" s="301"/>
      <c r="F530" s="328"/>
      <c r="G530" s="328"/>
      <c r="H530" s="80" t="s">
        <v>326</v>
      </c>
      <c r="I530" s="439"/>
    </row>
    <row r="531" spans="1:9" x14ac:dyDescent="0.25">
      <c r="A531" s="328"/>
      <c r="B531" s="340"/>
      <c r="C531" s="157"/>
      <c r="D531" s="301"/>
      <c r="E531" s="301"/>
      <c r="F531" s="328"/>
      <c r="G531" s="328"/>
      <c r="H531" s="80" t="s">
        <v>327</v>
      </c>
      <c r="I531" s="439"/>
    </row>
    <row r="532" spans="1:9" x14ac:dyDescent="0.25">
      <c r="A532" s="328"/>
      <c r="B532" s="340"/>
      <c r="C532" s="157"/>
      <c r="D532" s="301"/>
      <c r="E532" s="301"/>
      <c r="F532" s="328"/>
      <c r="G532" s="328"/>
      <c r="H532" s="80" t="s">
        <v>328</v>
      </c>
      <c r="I532" s="439"/>
    </row>
    <row r="533" spans="1:9" x14ac:dyDescent="0.25">
      <c r="A533" s="328"/>
      <c r="B533" s="340"/>
      <c r="C533" s="157"/>
      <c r="D533" s="301"/>
      <c r="E533" s="301"/>
      <c r="F533" s="328"/>
      <c r="G533" s="328"/>
      <c r="H533" s="80" t="s">
        <v>329</v>
      </c>
      <c r="I533" s="439"/>
    </row>
    <row r="534" spans="1:9" ht="16.5" customHeight="1" x14ac:dyDescent="0.25">
      <c r="A534" s="328"/>
      <c r="B534" s="340"/>
      <c r="C534" s="157"/>
      <c r="D534" s="287"/>
      <c r="E534" s="287"/>
      <c r="F534" s="200"/>
      <c r="G534" s="328"/>
      <c r="H534" s="80" t="s">
        <v>330</v>
      </c>
      <c r="I534" s="166"/>
    </row>
    <row r="535" spans="1:9" ht="27.75" customHeight="1" x14ac:dyDescent="0.25">
      <c r="A535" s="217">
        <v>224</v>
      </c>
      <c r="B535" s="326" t="s">
        <v>124</v>
      </c>
      <c r="C535" s="171">
        <v>7.915</v>
      </c>
      <c r="D535" s="286">
        <v>2065</v>
      </c>
      <c r="E535" s="160">
        <v>2065</v>
      </c>
      <c r="F535" s="217" t="s">
        <v>1</v>
      </c>
      <c r="G535" s="161" t="s">
        <v>291</v>
      </c>
      <c r="H535" s="291" t="s">
        <v>273</v>
      </c>
      <c r="I535" s="165" t="s">
        <v>843</v>
      </c>
    </row>
    <row r="536" spans="1:9" ht="22.5" customHeight="1" x14ac:dyDescent="0.25">
      <c r="A536" s="217"/>
      <c r="B536" s="326"/>
      <c r="C536" s="173"/>
      <c r="D536" s="287"/>
      <c r="E536" s="160"/>
      <c r="F536" s="217"/>
      <c r="G536" s="162"/>
      <c r="H536" s="292"/>
      <c r="I536" s="166"/>
    </row>
    <row r="537" spans="1:9" ht="15" customHeight="1" x14ac:dyDescent="0.25">
      <c r="A537" s="235" t="s">
        <v>18</v>
      </c>
      <c r="B537" s="235"/>
      <c r="C537" s="234">
        <f>SUM(C502:C536)</f>
        <v>98.73</v>
      </c>
      <c r="D537" s="84"/>
      <c r="E537" s="101">
        <f>SUM(E502,E503,E504,E505)</f>
        <v>3177</v>
      </c>
      <c r="F537" s="6" t="s">
        <v>7</v>
      </c>
      <c r="G537" s="336" t="s">
        <v>273</v>
      </c>
      <c r="H537" s="337"/>
      <c r="I537" s="147"/>
    </row>
    <row r="538" spans="1:9" x14ac:dyDescent="0.25">
      <c r="A538" s="235"/>
      <c r="B538" s="235"/>
      <c r="C538" s="235"/>
      <c r="D538" s="85"/>
      <c r="E538" s="101">
        <f>SUM(E506,E514,E517,E522,E524,E526,E534,E535,E523,E521,E520,E519,E518,E516,E528)+E508+E510+E512</f>
        <v>16850</v>
      </c>
      <c r="F538" s="6" t="s">
        <v>1</v>
      </c>
      <c r="G538" s="338"/>
      <c r="H538" s="339"/>
      <c r="I538" s="149"/>
    </row>
    <row r="539" spans="1:9" ht="15" customHeight="1" x14ac:dyDescent="0.25">
      <c r="A539" s="212" t="s">
        <v>125</v>
      </c>
      <c r="B539" s="213"/>
      <c r="C539" s="213"/>
      <c r="D539" s="213"/>
      <c r="E539" s="213"/>
      <c r="F539" s="213"/>
      <c r="G539" s="213"/>
      <c r="H539" s="213"/>
      <c r="I539" s="214"/>
    </row>
    <row r="540" spans="1:9" x14ac:dyDescent="0.25">
      <c r="A540" s="217">
        <v>225</v>
      </c>
      <c r="B540" s="326" t="s">
        <v>25</v>
      </c>
      <c r="C540" s="157">
        <v>9.2240000000000002</v>
      </c>
      <c r="D540" s="342" t="s">
        <v>948</v>
      </c>
      <c r="E540" s="160">
        <v>875</v>
      </c>
      <c r="F540" s="217" t="s">
        <v>1</v>
      </c>
      <c r="G540" s="161" t="s">
        <v>277</v>
      </c>
      <c r="H540" s="291" t="s">
        <v>273</v>
      </c>
      <c r="I540" s="165" t="s">
        <v>844</v>
      </c>
    </row>
    <row r="541" spans="1:9" x14ac:dyDescent="0.25">
      <c r="A541" s="217"/>
      <c r="B541" s="326"/>
      <c r="C541" s="157"/>
      <c r="D541" s="343"/>
      <c r="E541" s="160"/>
      <c r="F541" s="217"/>
      <c r="G541" s="162"/>
      <c r="H541" s="292"/>
      <c r="I541" s="166"/>
    </row>
    <row r="542" spans="1:9" ht="15" customHeight="1" x14ac:dyDescent="0.25">
      <c r="A542" s="217">
        <v>226</v>
      </c>
      <c r="B542" s="326" t="s">
        <v>71</v>
      </c>
      <c r="C542" s="157">
        <v>1.2989999999999999</v>
      </c>
      <c r="D542" s="342" t="s">
        <v>949</v>
      </c>
      <c r="E542" s="160">
        <v>393</v>
      </c>
      <c r="F542" s="217" t="s">
        <v>1</v>
      </c>
      <c r="G542" s="161" t="s">
        <v>277</v>
      </c>
      <c r="H542" s="291" t="s">
        <v>273</v>
      </c>
      <c r="I542" s="165" t="s">
        <v>845</v>
      </c>
    </row>
    <row r="543" spans="1:9" x14ac:dyDescent="0.25">
      <c r="A543" s="217"/>
      <c r="B543" s="326"/>
      <c r="C543" s="157"/>
      <c r="D543" s="343"/>
      <c r="E543" s="160"/>
      <c r="F543" s="217"/>
      <c r="G543" s="162"/>
      <c r="H543" s="292"/>
      <c r="I543" s="166"/>
    </row>
    <row r="544" spans="1:9" ht="15" customHeight="1" x14ac:dyDescent="0.25">
      <c r="A544" s="212" t="s">
        <v>18</v>
      </c>
      <c r="B544" s="213"/>
      <c r="C544" s="114">
        <f>SUM(C540:C543)</f>
        <v>10.523</v>
      </c>
      <c r="D544" s="66"/>
      <c r="E544" s="101">
        <f>SUM(E540,E542)</f>
        <v>1268</v>
      </c>
      <c r="F544" s="6" t="s">
        <v>1</v>
      </c>
      <c r="G544" s="293" t="s">
        <v>273</v>
      </c>
      <c r="H544" s="294"/>
      <c r="I544" s="123"/>
    </row>
    <row r="545" spans="1:9" ht="15" customHeight="1" x14ac:dyDescent="0.25">
      <c r="A545" s="212" t="s">
        <v>126</v>
      </c>
      <c r="B545" s="213"/>
      <c r="C545" s="213"/>
      <c r="D545" s="213"/>
      <c r="E545" s="213"/>
      <c r="F545" s="213"/>
      <c r="G545" s="213"/>
      <c r="H545" s="213"/>
      <c r="I545" s="214"/>
    </row>
    <row r="546" spans="1:9" x14ac:dyDescent="0.25">
      <c r="A546" s="217">
        <v>227</v>
      </c>
      <c r="B546" s="326" t="s">
        <v>127</v>
      </c>
      <c r="C546" s="171">
        <v>2.92</v>
      </c>
      <c r="D546" s="342" t="s">
        <v>950</v>
      </c>
      <c r="E546" s="160">
        <v>395</v>
      </c>
      <c r="F546" s="217" t="s">
        <v>1</v>
      </c>
      <c r="G546" s="161" t="s">
        <v>277</v>
      </c>
      <c r="H546" s="291" t="s">
        <v>273</v>
      </c>
      <c r="I546" s="165" t="s">
        <v>846</v>
      </c>
    </row>
    <row r="547" spans="1:9" x14ac:dyDescent="0.25">
      <c r="A547" s="217"/>
      <c r="B547" s="326"/>
      <c r="C547" s="173"/>
      <c r="D547" s="343"/>
      <c r="E547" s="160"/>
      <c r="F547" s="217"/>
      <c r="G547" s="162"/>
      <c r="H547" s="292"/>
      <c r="I547" s="166"/>
    </row>
    <row r="548" spans="1:9" ht="15" customHeight="1" x14ac:dyDescent="0.25">
      <c r="A548" s="217">
        <v>228</v>
      </c>
      <c r="B548" s="326" t="s">
        <v>128</v>
      </c>
      <c r="C548" s="171">
        <v>1.6659999999999999</v>
      </c>
      <c r="D548" s="342" t="s">
        <v>951</v>
      </c>
      <c r="E548" s="160">
        <v>476</v>
      </c>
      <c r="F548" s="217" t="s">
        <v>1</v>
      </c>
      <c r="G548" s="161" t="s">
        <v>277</v>
      </c>
      <c r="H548" s="291" t="s">
        <v>273</v>
      </c>
      <c r="I548" s="165" t="s">
        <v>847</v>
      </c>
    </row>
    <row r="549" spans="1:9" ht="29.25" customHeight="1" x14ac:dyDescent="0.25">
      <c r="A549" s="217"/>
      <c r="B549" s="326"/>
      <c r="C549" s="173"/>
      <c r="D549" s="343"/>
      <c r="E549" s="160"/>
      <c r="F549" s="217"/>
      <c r="G549" s="162"/>
      <c r="H549" s="292"/>
      <c r="I549" s="166"/>
    </row>
    <row r="550" spans="1:9" x14ac:dyDescent="0.25">
      <c r="A550" s="199">
        <v>229</v>
      </c>
      <c r="B550" s="243" t="s">
        <v>3</v>
      </c>
      <c r="C550" s="171">
        <v>3.75</v>
      </c>
      <c r="D550" s="342" t="s">
        <v>952</v>
      </c>
      <c r="E550" s="286">
        <v>775</v>
      </c>
      <c r="F550" s="199" t="s">
        <v>1</v>
      </c>
      <c r="G550" s="161" t="s">
        <v>277</v>
      </c>
      <c r="H550" s="291" t="s">
        <v>273</v>
      </c>
      <c r="I550" s="165" t="s">
        <v>848</v>
      </c>
    </row>
    <row r="551" spans="1:9" ht="15" customHeight="1" x14ac:dyDescent="0.25">
      <c r="A551" s="328"/>
      <c r="B551" s="340"/>
      <c r="C551" s="172"/>
      <c r="D551" s="358"/>
      <c r="E551" s="301"/>
      <c r="F551" s="328"/>
      <c r="G551" s="341"/>
      <c r="H551" s="327"/>
      <c r="I551" s="439"/>
    </row>
    <row r="552" spans="1:9" x14ac:dyDescent="0.25">
      <c r="A552" s="200"/>
      <c r="B552" s="244"/>
      <c r="C552" s="173"/>
      <c r="D552" s="343"/>
      <c r="E552" s="287"/>
      <c r="F552" s="200"/>
      <c r="G552" s="162"/>
      <c r="H552" s="292"/>
      <c r="I552" s="166"/>
    </row>
    <row r="553" spans="1:9" ht="15" customHeight="1" x14ac:dyDescent="0.25">
      <c r="A553" s="212" t="s">
        <v>18</v>
      </c>
      <c r="B553" s="213"/>
      <c r="C553" s="114">
        <f>SUM(C546:C552)</f>
        <v>8.3360000000000003</v>
      </c>
      <c r="D553" s="66"/>
      <c r="E553" s="101">
        <f>SUM(E546,E548,E551,E550,E552)</f>
        <v>1646</v>
      </c>
      <c r="F553" s="6" t="s">
        <v>1</v>
      </c>
      <c r="G553" s="293" t="s">
        <v>273</v>
      </c>
      <c r="H553" s="294"/>
      <c r="I553" s="123"/>
    </row>
    <row r="554" spans="1:9" ht="15" customHeight="1" x14ac:dyDescent="0.25">
      <c r="A554" s="212" t="s">
        <v>129</v>
      </c>
      <c r="B554" s="213"/>
      <c r="C554" s="213"/>
      <c r="D554" s="213"/>
      <c r="E554" s="213"/>
      <c r="F554" s="213"/>
      <c r="G554" s="213"/>
      <c r="H554" s="214"/>
      <c r="I554" s="123"/>
    </row>
    <row r="555" spans="1:9" x14ac:dyDescent="0.25">
      <c r="A555" s="217">
        <v>230</v>
      </c>
      <c r="B555" s="326" t="s">
        <v>11</v>
      </c>
      <c r="C555" s="171">
        <v>7.5830000000000002</v>
      </c>
      <c r="D555" s="63">
        <v>1199</v>
      </c>
      <c r="E555" s="96">
        <v>1199</v>
      </c>
      <c r="F555" s="199" t="s">
        <v>1</v>
      </c>
      <c r="G555" s="161" t="s">
        <v>277</v>
      </c>
      <c r="H555" s="291" t="s">
        <v>273</v>
      </c>
      <c r="I555" s="165" t="s">
        <v>849</v>
      </c>
    </row>
    <row r="556" spans="1:9" x14ac:dyDescent="0.25">
      <c r="A556" s="217"/>
      <c r="B556" s="326"/>
      <c r="C556" s="172"/>
      <c r="D556" s="63">
        <v>584</v>
      </c>
      <c r="E556" s="96">
        <v>584</v>
      </c>
      <c r="F556" s="328"/>
      <c r="G556" s="341"/>
      <c r="H556" s="327"/>
      <c r="I556" s="439"/>
    </row>
    <row r="557" spans="1:9" x14ac:dyDescent="0.25">
      <c r="A557" s="217"/>
      <c r="B557" s="326"/>
      <c r="C557" s="173"/>
      <c r="D557" s="63">
        <v>325</v>
      </c>
      <c r="E557" s="96">
        <v>325</v>
      </c>
      <c r="F557" s="200"/>
      <c r="G557" s="162"/>
      <c r="H557" s="292"/>
      <c r="I557" s="166"/>
    </row>
    <row r="558" spans="1:9" ht="9" customHeight="1" x14ac:dyDescent="0.25">
      <c r="A558" s="217">
        <v>231</v>
      </c>
      <c r="B558" s="326" t="s">
        <v>29</v>
      </c>
      <c r="C558" s="171">
        <v>2.5289999999999999</v>
      </c>
      <c r="D558" s="342" t="s">
        <v>953</v>
      </c>
      <c r="E558" s="160">
        <v>843</v>
      </c>
      <c r="F558" s="217" t="s">
        <v>1</v>
      </c>
      <c r="G558" s="161" t="s">
        <v>277</v>
      </c>
      <c r="H558" s="291" t="s">
        <v>273</v>
      </c>
      <c r="I558" s="165" t="s">
        <v>850</v>
      </c>
    </row>
    <row r="559" spans="1:9" ht="12.75" customHeight="1" x14ac:dyDescent="0.25">
      <c r="A559" s="217"/>
      <c r="B559" s="326"/>
      <c r="C559" s="173"/>
      <c r="D559" s="343"/>
      <c r="E559" s="160"/>
      <c r="F559" s="217"/>
      <c r="G559" s="162"/>
      <c r="H559" s="292"/>
      <c r="I559" s="166"/>
    </row>
    <row r="560" spans="1:9" ht="15" customHeight="1" x14ac:dyDescent="0.25">
      <c r="A560" s="217">
        <v>232</v>
      </c>
      <c r="B560" s="326" t="s">
        <v>130</v>
      </c>
      <c r="C560" s="171">
        <v>2.8530000000000002</v>
      </c>
      <c r="D560" s="286">
        <v>670</v>
      </c>
      <c r="E560" s="286">
        <v>670</v>
      </c>
      <c r="F560" s="217" t="s">
        <v>1</v>
      </c>
      <c r="G560" s="161" t="s">
        <v>277</v>
      </c>
      <c r="H560" s="291" t="s">
        <v>273</v>
      </c>
      <c r="I560" s="165" t="s">
        <v>851</v>
      </c>
    </row>
    <row r="561" spans="1:9" x14ac:dyDescent="0.25">
      <c r="A561" s="217"/>
      <c r="B561" s="326"/>
      <c r="C561" s="173"/>
      <c r="D561" s="287"/>
      <c r="E561" s="287"/>
      <c r="F561" s="217"/>
      <c r="G561" s="162"/>
      <c r="H561" s="292"/>
      <c r="I561" s="166"/>
    </row>
    <row r="562" spans="1:9" ht="15" customHeight="1" x14ac:dyDescent="0.25">
      <c r="A562" s="152" t="s">
        <v>18</v>
      </c>
      <c r="B562" s="153"/>
      <c r="C562" s="114">
        <f>SUM(C555:C561)</f>
        <v>12.965</v>
      </c>
      <c r="D562" s="27"/>
      <c r="E562" s="101">
        <f>SUM(E555,E558,E560,E561,E557,E556)</f>
        <v>3621</v>
      </c>
      <c r="F562" s="65" t="s">
        <v>1</v>
      </c>
      <c r="G562" s="253" t="s">
        <v>273</v>
      </c>
      <c r="H562" s="254"/>
      <c r="I562" s="123"/>
    </row>
    <row r="563" spans="1:9" ht="32.25" customHeight="1" x14ac:dyDescent="0.25">
      <c r="A563" s="184" t="s">
        <v>250</v>
      </c>
      <c r="B563" s="185"/>
      <c r="C563" s="190">
        <f>SUM(C500,C537,C544,C553,C562)</f>
        <v>131.75199999999998</v>
      </c>
      <c r="D563" s="28"/>
      <c r="E563" s="102">
        <v>0</v>
      </c>
      <c r="F563" s="65" t="s">
        <v>23</v>
      </c>
      <c r="G563" s="141">
        <f>SUM(E563,E564,E565)</f>
        <v>26784</v>
      </c>
      <c r="H563" s="255"/>
      <c r="I563" s="147"/>
    </row>
    <row r="564" spans="1:9" ht="15.75" x14ac:dyDescent="0.25">
      <c r="A564" s="186"/>
      <c r="B564" s="187"/>
      <c r="C564" s="191"/>
      <c r="D564" s="29"/>
      <c r="E564" s="102">
        <f>SUM(E537)</f>
        <v>3177</v>
      </c>
      <c r="F564" s="65" t="s">
        <v>7</v>
      </c>
      <c r="G564" s="143"/>
      <c r="H564" s="256"/>
      <c r="I564" s="148"/>
    </row>
    <row r="565" spans="1:9" ht="15.75" x14ac:dyDescent="0.25">
      <c r="A565" s="204"/>
      <c r="B565" s="205"/>
      <c r="C565" s="191"/>
      <c r="D565" s="30"/>
      <c r="E565" s="102">
        <f>SUM(E562,E553,E544,E538,E500)</f>
        <v>23607</v>
      </c>
      <c r="F565" s="65" t="s">
        <v>1</v>
      </c>
      <c r="G565" s="257"/>
      <c r="H565" s="258"/>
      <c r="I565" s="149"/>
    </row>
    <row r="566" spans="1:9" ht="16.5" customHeight="1" x14ac:dyDescent="0.25">
      <c r="A566" s="246" t="s">
        <v>253</v>
      </c>
      <c r="B566" s="247"/>
      <c r="C566" s="247"/>
      <c r="D566" s="247"/>
      <c r="E566" s="247"/>
      <c r="F566" s="247"/>
      <c r="G566" s="247"/>
      <c r="H566" s="247"/>
      <c r="I566" s="248"/>
    </row>
    <row r="567" spans="1:9" ht="15" customHeight="1" x14ac:dyDescent="0.25">
      <c r="A567" s="212" t="s">
        <v>131</v>
      </c>
      <c r="B567" s="213"/>
      <c r="C567" s="213"/>
      <c r="D567" s="213"/>
      <c r="E567" s="213"/>
      <c r="F567" s="213"/>
      <c r="G567" s="213"/>
      <c r="H567" s="213"/>
      <c r="I567" s="214"/>
    </row>
    <row r="568" spans="1:9" x14ac:dyDescent="0.25">
      <c r="A568" s="155">
        <v>233</v>
      </c>
      <c r="B568" s="216" t="s">
        <v>24</v>
      </c>
      <c r="C568" s="157">
        <v>2.044</v>
      </c>
      <c r="D568" s="221">
        <v>921</v>
      </c>
      <c r="E568" s="286">
        <v>921</v>
      </c>
      <c r="F568" s="269" t="s">
        <v>1</v>
      </c>
      <c r="G568" s="239" t="s">
        <v>277</v>
      </c>
      <c r="H568" s="163" t="s">
        <v>273</v>
      </c>
      <c r="I568" s="165" t="s">
        <v>852</v>
      </c>
    </row>
    <row r="569" spans="1:9" x14ac:dyDescent="0.25">
      <c r="A569" s="155"/>
      <c r="B569" s="216"/>
      <c r="C569" s="157"/>
      <c r="D569" s="222"/>
      <c r="E569" s="287"/>
      <c r="F569" s="271"/>
      <c r="G569" s="240"/>
      <c r="H569" s="164"/>
      <c r="I569" s="166"/>
    </row>
    <row r="570" spans="1:9" ht="15" customHeight="1" x14ac:dyDescent="0.25">
      <c r="A570" s="155">
        <v>234</v>
      </c>
      <c r="B570" s="216" t="s">
        <v>132</v>
      </c>
      <c r="C570" s="157">
        <v>0.98299999999999998</v>
      </c>
      <c r="D570" s="221">
        <v>447</v>
      </c>
      <c r="E570" s="160">
        <v>447</v>
      </c>
      <c r="F570" s="155" t="s">
        <v>1</v>
      </c>
      <c r="G570" s="239" t="s">
        <v>277</v>
      </c>
      <c r="H570" s="163" t="s">
        <v>273</v>
      </c>
      <c r="I570" s="165" t="s">
        <v>853</v>
      </c>
    </row>
    <row r="571" spans="1:9" x14ac:dyDescent="0.25">
      <c r="A571" s="155"/>
      <c r="B571" s="216"/>
      <c r="C571" s="157"/>
      <c r="D571" s="222"/>
      <c r="E571" s="160"/>
      <c r="F571" s="155"/>
      <c r="G571" s="240"/>
      <c r="H571" s="164"/>
      <c r="I571" s="166"/>
    </row>
    <row r="572" spans="1:9" ht="15" customHeight="1" x14ac:dyDescent="0.25">
      <c r="A572" s="155">
        <v>235</v>
      </c>
      <c r="B572" s="216" t="s">
        <v>29</v>
      </c>
      <c r="C572" s="157">
        <v>2.2290000000000001</v>
      </c>
      <c r="D572" s="221">
        <v>743</v>
      </c>
      <c r="E572" s="160">
        <v>743</v>
      </c>
      <c r="F572" s="155" t="s">
        <v>1</v>
      </c>
      <c r="G572" s="239" t="s">
        <v>277</v>
      </c>
      <c r="H572" s="163" t="s">
        <v>273</v>
      </c>
      <c r="I572" s="165" t="s">
        <v>854</v>
      </c>
    </row>
    <row r="573" spans="1:9" x14ac:dyDescent="0.25">
      <c r="A573" s="155"/>
      <c r="B573" s="216"/>
      <c r="C573" s="157"/>
      <c r="D573" s="222"/>
      <c r="E573" s="160"/>
      <c r="F573" s="155"/>
      <c r="G573" s="240"/>
      <c r="H573" s="164"/>
      <c r="I573" s="166"/>
    </row>
    <row r="574" spans="1:9" ht="15" customHeight="1" x14ac:dyDescent="0.25">
      <c r="A574" s="155">
        <v>236</v>
      </c>
      <c r="B574" s="216" t="s">
        <v>133</v>
      </c>
      <c r="C574" s="157">
        <v>1.0329999999999999</v>
      </c>
      <c r="D574" s="221">
        <v>379</v>
      </c>
      <c r="E574" s="160">
        <v>379</v>
      </c>
      <c r="F574" s="155" t="s">
        <v>1</v>
      </c>
      <c r="G574" s="239" t="s">
        <v>277</v>
      </c>
      <c r="H574" s="163" t="s">
        <v>273</v>
      </c>
      <c r="I574" s="165" t="s">
        <v>855</v>
      </c>
    </row>
    <row r="575" spans="1:9" x14ac:dyDescent="0.25">
      <c r="A575" s="155"/>
      <c r="B575" s="216"/>
      <c r="C575" s="157"/>
      <c r="D575" s="222"/>
      <c r="E575" s="160"/>
      <c r="F575" s="155"/>
      <c r="G575" s="240"/>
      <c r="H575" s="164"/>
      <c r="I575" s="166"/>
    </row>
    <row r="576" spans="1:9" ht="15" customHeight="1" x14ac:dyDescent="0.25">
      <c r="A576" s="155">
        <v>237</v>
      </c>
      <c r="B576" s="216" t="s">
        <v>6</v>
      </c>
      <c r="C576" s="157">
        <v>2.141</v>
      </c>
      <c r="D576" s="221">
        <v>874</v>
      </c>
      <c r="E576" s="160">
        <v>874</v>
      </c>
      <c r="F576" s="155" t="s">
        <v>1</v>
      </c>
      <c r="G576" s="239" t="s">
        <v>277</v>
      </c>
      <c r="H576" s="163" t="s">
        <v>273</v>
      </c>
      <c r="I576" s="165" t="s">
        <v>856</v>
      </c>
    </row>
    <row r="577" spans="1:9" x14ac:dyDescent="0.25">
      <c r="A577" s="155"/>
      <c r="B577" s="216"/>
      <c r="C577" s="157"/>
      <c r="D577" s="222"/>
      <c r="E577" s="160"/>
      <c r="F577" s="155"/>
      <c r="G577" s="240"/>
      <c r="H577" s="164"/>
      <c r="I577" s="166"/>
    </row>
    <row r="578" spans="1:9" ht="15" customHeight="1" x14ac:dyDescent="0.25">
      <c r="A578" s="155">
        <v>238</v>
      </c>
      <c r="B578" s="216" t="s">
        <v>111</v>
      </c>
      <c r="C578" s="157">
        <v>1.417</v>
      </c>
      <c r="D578" s="221">
        <v>669</v>
      </c>
      <c r="E578" s="160">
        <v>669</v>
      </c>
      <c r="F578" s="155" t="s">
        <v>1</v>
      </c>
      <c r="G578" s="239" t="s">
        <v>277</v>
      </c>
      <c r="H578" s="163" t="s">
        <v>273</v>
      </c>
      <c r="I578" s="165" t="s">
        <v>857</v>
      </c>
    </row>
    <row r="579" spans="1:9" ht="21.75" customHeight="1" x14ac:dyDescent="0.25">
      <c r="A579" s="155"/>
      <c r="B579" s="216"/>
      <c r="C579" s="157"/>
      <c r="D579" s="222"/>
      <c r="E579" s="160"/>
      <c r="F579" s="155"/>
      <c r="G579" s="240"/>
      <c r="H579" s="164"/>
      <c r="I579" s="166"/>
    </row>
    <row r="580" spans="1:9" ht="21.75" customHeight="1" x14ac:dyDescent="0.25">
      <c r="A580" s="155">
        <v>239</v>
      </c>
      <c r="B580" s="216" t="s">
        <v>134</v>
      </c>
      <c r="C580" s="157">
        <v>1.125</v>
      </c>
      <c r="D580" s="221">
        <v>506</v>
      </c>
      <c r="E580" s="160">
        <v>506</v>
      </c>
      <c r="F580" s="155" t="s">
        <v>1</v>
      </c>
      <c r="G580" s="239" t="s">
        <v>277</v>
      </c>
      <c r="H580" s="163" t="s">
        <v>273</v>
      </c>
      <c r="I580" s="165" t="s">
        <v>858</v>
      </c>
    </row>
    <row r="581" spans="1:9" x14ac:dyDescent="0.25">
      <c r="A581" s="155"/>
      <c r="B581" s="216"/>
      <c r="C581" s="157"/>
      <c r="D581" s="222"/>
      <c r="E581" s="160"/>
      <c r="F581" s="155"/>
      <c r="G581" s="240"/>
      <c r="H581" s="164"/>
      <c r="I581" s="166"/>
    </row>
    <row r="582" spans="1:9" ht="15" customHeight="1" x14ac:dyDescent="0.25">
      <c r="A582" s="155">
        <v>240</v>
      </c>
      <c r="B582" s="272" t="s">
        <v>331</v>
      </c>
      <c r="C582" s="157">
        <v>5.1859999999999999</v>
      </c>
      <c r="D582" s="221">
        <v>1229</v>
      </c>
      <c r="E582" s="286">
        <v>1229</v>
      </c>
      <c r="F582" s="155" t="s">
        <v>1</v>
      </c>
      <c r="G582" s="239" t="s">
        <v>291</v>
      </c>
      <c r="H582" s="249" t="s">
        <v>332</v>
      </c>
      <c r="I582" s="165" t="s">
        <v>859</v>
      </c>
    </row>
    <row r="583" spans="1:9" x14ac:dyDescent="0.25">
      <c r="A583" s="155"/>
      <c r="B583" s="274"/>
      <c r="C583" s="157"/>
      <c r="D583" s="222"/>
      <c r="E583" s="287"/>
      <c r="F583" s="155"/>
      <c r="G583" s="240"/>
      <c r="H583" s="250"/>
      <c r="I583" s="166"/>
    </row>
    <row r="584" spans="1:9" ht="15" customHeight="1" x14ac:dyDescent="0.25">
      <c r="A584" s="155">
        <v>241</v>
      </c>
      <c r="B584" s="272" t="s">
        <v>401</v>
      </c>
      <c r="C584" s="157">
        <v>4.6550000000000002</v>
      </c>
      <c r="D584" s="221">
        <v>1017</v>
      </c>
      <c r="E584" s="286">
        <v>1017</v>
      </c>
      <c r="F584" s="155" t="s">
        <v>1</v>
      </c>
      <c r="G584" s="239" t="s">
        <v>291</v>
      </c>
      <c r="H584" s="249"/>
      <c r="I584" s="165" t="s">
        <v>860</v>
      </c>
    </row>
    <row r="585" spans="1:9" x14ac:dyDescent="0.25">
      <c r="A585" s="155"/>
      <c r="B585" s="274"/>
      <c r="C585" s="157"/>
      <c r="D585" s="222"/>
      <c r="E585" s="287"/>
      <c r="F585" s="155"/>
      <c r="G585" s="240"/>
      <c r="H585" s="250"/>
      <c r="I585" s="166"/>
    </row>
    <row r="586" spans="1:9" ht="15" customHeight="1" x14ac:dyDescent="0.25">
      <c r="A586" s="152" t="s">
        <v>18</v>
      </c>
      <c r="B586" s="153"/>
      <c r="C586" s="114">
        <f>SUM(C568:C585)</f>
        <v>20.813000000000002</v>
      </c>
      <c r="D586" s="27"/>
      <c r="E586" s="101">
        <f>SUM(E568,E570,E572,E574,E576,E578,E580,E569,E582,E584)</f>
        <v>6785</v>
      </c>
      <c r="F586" s="65" t="s">
        <v>1</v>
      </c>
      <c r="G586" s="253" t="s">
        <v>273</v>
      </c>
      <c r="H586" s="254"/>
      <c r="I586" s="123"/>
    </row>
    <row r="587" spans="1:9" ht="28.5" customHeight="1" x14ac:dyDescent="0.25">
      <c r="A587" s="152" t="s">
        <v>135</v>
      </c>
      <c r="B587" s="153"/>
      <c r="C587" s="153"/>
      <c r="D587" s="153"/>
      <c r="E587" s="153"/>
      <c r="F587" s="153"/>
      <c r="G587" s="153"/>
      <c r="H587" s="153"/>
      <c r="I587" s="154"/>
    </row>
    <row r="588" spans="1:9" x14ac:dyDescent="0.25">
      <c r="A588" s="155">
        <v>242</v>
      </c>
      <c r="B588" s="216" t="s">
        <v>136</v>
      </c>
      <c r="C588" s="157">
        <v>2.67</v>
      </c>
      <c r="D588" s="221">
        <v>569</v>
      </c>
      <c r="E588" s="160">
        <v>569</v>
      </c>
      <c r="F588" s="155" t="s">
        <v>7</v>
      </c>
      <c r="G588" s="239" t="s">
        <v>277</v>
      </c>
      <c r="H588" s="163" t="s">
        <v>273</v>
      </c>
      <c r="I588" s="165" t="s">
        <v>861</v>
      </c>
    </row>
    <row r="589" spans="1:9" x14ac:dyDescent="0.25">
      <c r="A589" s="155"/>
      <c r="B589" s="216"/>
      <c r="C589" s="157"/>
      <c r="D589" s="222"/>
      <c r="E589" s="160"/>
      <c r="F589" s="155"/>
      <c r="G589" s="240"/>
      <c r="H589" s="164"/>
      <c r="I589" s="166"/>
    </row>
    <row r="590" spans="1:9" ht="15" customHeight="1" x14ac:dyDescent="0.25">
      <c r="A590" s="155">
        <v>243</v>
      </c>
      <c r="B590" s="216" t="s">
        <v>132</v>
      </c>
      <c r="C590" s="157">
        <v>3.74</v>
      </c>
      <c r="D590" s="221">
        <v>906</v>
      </c>
      <c r="E590" s="286">
        <v>906</v>
      </c>
      <c r="F590" s="269" t="s">
        <v>1</v>
      </c>
      <c r="G590" s="239" t="s">
        <v>277</v>
      </c>
      <c r="H590" s="163" t="s">
        <v>273</v>
      </c>
      <c r="I590" s="165" t="s">
        <v>862</v>
      </c>
    </row>
    <row r="591" spans="1:9" x14ac:dyDescent="0.25">
      <c r="A591" s="155"/>
      <c r="B591" s="216"/>
      <c r="C591" s="157"/>
      <c r="D591" s="222"/>
      <c r="E591" s="287"/>
      <c r="F591" s="271"/>
      <c r="G591" s="240"/>
      <c r="H591" s="164"/>
      <c r="I591" s="166"/>
    </row>
    <row r="592" spans="1:9" ht="15" customHeight="1" x14ac:dyDescent="0.25">
      <c r="A592" s="155">
        <v>244</v>
      </c>
      <c r="B592" s="216" t="s">
        <v>84</v>
      </c>
      <c r="C592" s="157">
        <v>1.399</v>
      </c>
      <c r="D592" s="221">
        <v>312</v>
      </c>
      <c r="E592" s="160">
        <v>312</v>
      </c>
      <c r="F592" s="155" t="s">
        <v>1</v>
      </c>
      <c r="G592" s="239" t="s">
        <v>277</v>
      </c>
      <c r="H592" s="163" t="s">
        <v>273</v>
      </c>
      <c r="I592" s="165" t="s">
        <v>863</v>
      </c>
    </row>
    <row r="593" spans="1:15" x14ac:dyDescent="0.25">
      <c r="A593" s="155"/>
      <c r="B593" s="216"/>
      <c r="C593" s="157"/>
      <c r="D593" s="222"/>
      <c r="E593" s="160"/>
      <c r="F593" s="155"/>
      <c r="G593" s="240"/>
      <c r="H593" s="164"/>
      <c r="I593" s="166"/>
    </row>
    <row r="594" spans="1:15" ht="16.5" customHeight="1" x14ac:dyDescent="0.25">
      <c r="A594" s="155">
        <v>245</v>
      </c>
      <c r="B594" s="272" t="s">
        <v>292</v>
      </c>
      <c r="C594" s="157">
        <v>2.5230000000000001</v>
      </c>
      <c r="D594" s="221">
        <v>802</v>
      </c>
      <c r="E594" s="160">
        <v>802</v>
      </c>
      <c r="F594" s="155" t="s">
        <v>1</v>
      </c>
      <c r="G594" s="239" t="s">
        <v>291</v>
      </c>
      <c r="H594" s="19" t="s">
        <v>333</v>
      </c>
      <c r="I594" s="165" t="s">
        <v>864</v>
      </c>
    </row>
    <row r="595" spans="1:15" x14ac:dyDescent="0.25">
      <c r="A595" s="155"/>
      <c r="B595" s="274"/>
      <c r="C595" s="157"/>
      <c r="D595" s="222"/>
      <c r="E595" s="160"/>
      <c r="F595" s="155"/>
      <c r="G595" s="240"/>
      <c r="H595" s="19" t="s">
        <v>334</v>
      </c>
      <c r="I595" s="166"/>
    </row>
    <row r="596" spans="1:15" s="67" customFormat="1" ht="15" customHeight="1" x14ac:dyDescent="0.25">
      <c r="A596" s="217">
        <v>246</v>
      </c>
      <c r="B596" s="376" t="s">
        <v>137</v>
      </c>
      <c r="C596" s="157">
        <v>4.1449999999999996</v>
      </c>
      <c r="D596" s="286"/>
      <c r="E596" s="160">
        <v>1250</v>
      </c>
      <c r="F596" s="217" t="s">
        <v>1</v>
      </c>
      <c r="G596" s="161" t="s">
        <v>291</v>
      </c>
      <c r="H596" s="291" t="s">
        <v>273</v>
      </c>
      <c r="I596" s="165" t="s">
        <v>865</v>
      </c>
      <c r="J596" s="313"/>
      <c r="K596" s="315"/>
      <c r="L596" s="315"/>
      <c r="M596" s="315"/>
      <c r="N596" s="315"/>
      <c r="O596" s="315"/>
    </row>
    <row r="597" spans="1:15" s="67" customFormat="1" ht="26.25" customHeight="1" x14ac:dyDescent="0.25">
      <c r="A597" s="217"/>
      <c r="B597" s="376"/>
      <c r="C597" s="157"/>
      <c r="D597" s="287"/>
      <c r="E597" s="160"/>
      <c r="F597" s="217"/>
      <c r="G597" s="162"/>
      <c r="H597" s="292"/>
      <c r="I597" s="166"/>
      <c r="J597" s="316"/>
      <c r="K597" s="315"/>
      <c r="L597" s="315"/>
      <c r="M597" s="315"/>
      <c r="N597" s="315"/>
      <c r="O597" s="315"/>
    </row>
    <row r="598" spans="1:15" ht="15" customHeight="1" x14ac:dyDescent="0.25">
      <c r="A598" s="155">
        <v>247</v>
      </c>
      <c r="B598" s="216" t="s">
        <v>402</v>
      </c>
      <c r="C598" s="171">
        <v>1.764</v>
      </c>
      <c r="D598" s="221">
        <v>348</v>
      </c>
      <c r="E598" s="160">
        <v>348</v>
      </c>
      <c r="F598" s="155" t="s">
        <v>1</v>
      </c>
      <c r="G598" s="239" t="s">
        <v>291</v>
      </c>
      <c r="H598" s="163" t="s">
        <v>273</v>
      </c>
      <c r="I598" s="165" t="s">
        <v>866</v>
      </c>
    </row>
    <row r="599" spans="1:15" ht="26.25" customHeight="1" x14ac:dyDescent="0.25">
      <c r="A599" s="155"/>
      <c r="B599" s="216"/>
      <c r="C599" s="173"/>
      <c r="D599" s="222"/>
      <c r="E599" s="160"/>
      <c r="F599" s="155"/>
      <c r="G599" s="240"/>
      <c r="H599" s="164"/>
      <c r="I599" s="166"/>
    </row>
    <row r="600" spans="1:15" ht="15" customHeight="1" x14ac:dyDescent="0.25">
      <c r="A600" s="179" t="s">
        <v>18</v>
      </c>
      <c r="B600" s="179"/>
      <c r="C600" s="234">
        <f>SUM(C588:C599)</f>
        <v>16.241</v>
      </c>
      <c r="D600" s="31"/>
      <c r="E600" s="101">
        <f>SUM(E588)</f>
        <v>569</v>
      </c>
      <c r="F600" s="65" t="s">
        <v>7</v>
      </c>
      <c r="G600" s="239" t="s">
        <v>273</v>
      </c>
      <c r="H600" s="297"/>
      <c r="I600" s="147"/>
    </row>
    <row r="601" spans="1:15" ht="23.25" customHeight="1" x14ac:dyDescent="0.25">
      <c r="A601" s="179"/>
      <c r="B601" s="179"/>
      <c r="C601" s="235"/>
      <c r="D601" s="32"/>
      <c r="E601" s="101">
        <f>SUM(E596,E594,E592,E590,E591)</f>
        <v>3270</v>
      </c>
      <c r="F601" s="65" t="s">
        <v>1</v>
      </c>
      <c r="G601" s="240"/>
      <c r="H601" s="300"/>
      <c r="I601" s="149"/>
    </row>
    <row r="602" spans="1:15" ht="22.5" customHeight="1" x14ac:dyDescent="0.25">
      <c r="A602" s="152" t="s">
        <v>138</v>
      </c>
      <c r="B602" s="153"/>
      <c r="C602" s="153"/>
      <c r="D602" s="153"/>
      <c r="E602" s="153"/>
      <c r="F602" s="153"/>
      <c r="G602" s="153"/>
      <c r="H602" s="153"/>
      <c r="I602" s="154"/>
    </row>
    <row r="603" spans="1:15" x14ac:dyDescent="0.25">
      <c r="A603" s="218">
        <v>248</v>
      </c>
      <c r="B603" s="216" t="s">
        <v>6</v>
      </c>
      <c r="C603" s="171">
        <v>9.14</v>
      </c>
      <c r="D603" s="219" t="s">
        <v>954</v>
      </c>
      <c r="E603" s="160">
        <v>2138</v>
      </c>
      <c r="F603" s="218" t="s">
        <v>7</v>
      </c>
      <c r="G603" s="251" t="s">
        <v>277</v>
      </c>
      <c r="H603" s="322" t="s">
        <v>273</v>
      </c>
      <c r="I603" s="165" t="s">
        <v>867</v>
      </c>
    </row>
    <row r="604" spans="1:15" x14ac:dyDescent="0.25">
      <c r="A604" s="218"/>
      <c r="B604" s="216"/>
      <c r="C604" s="173"/>
      <c r="D604" s="220"/>
      <c r="E604" s="160"/>
      <c r="F604" s="218"/>
      <c r="G604" s="252"/>
      <c r="H604" s="323"/>
      <c r="I604" s="166"/>
    </row>
    <row r="605" spans="1:15" ht="15" customHeight="1" x14ac:dyDescent="0.25">
      <c r="A605" s="218">
        <v>249</v>
      </c>
      <c r="B605" s="216" t="s">
        <v>24</v>
      </c>
      <c r="C605" s="171">
        <v>4.4160000000000004</v>
      </c>
      <c r="D605" s="219" t="s">
        <v>955</v>
      </c>
      <c r="E605" s="160">
        <v>101</v>
      </c>
      <c r="F605" s="218" t="s">
        <v>7</v>
      </c>
      <c r="G605" s="251" t="s">
        <v>277</v>
      </c>
      <c r="H605" s="322" t="s">
        <v>273</v>
      </c>
      <c r="I605" s="165" t="s">
        <v>868</v>
      </c>
    </row>
    <row r="606" spans="1:15" x14ac:dyDescent="0.25">
      <c r="A606" s="218"/>
      <c r="B606" s="216"/>
      <c r="C606" s="172"/>
      <c r="D606" s="220"/>
      <c r="E606" s="160"/>
      <c r="F606" s="218"/>
      <c r="G606" s="252"/>
      <c r="H606" s="323"/>
      <c r="I606" s="166"/>
    </row>
    <row r="607" spans="1:15" ht="15" customHeight="1" x14ac:dyDescent="0.25">
      <c r="A607" s="218">
        <v>250</v>
      </c>
      <c r="B607" s="216" t="s">
        <v>9</v>
      </c>
      <c r="C607" s="157">
        <v>4.3410000000000002</v>
      </c>
      <c r="D607" s="219" t="s">
        <v>956</v>
      </c>
      <c r="E607" s="160">
        <v>1254</v>
      </c>
      <c r="F607" s="218" t="s">
        <v>7</v>
      </c>
      <c r="G607" s="251" t="s">
        <v>277</v>
      </c>
      <c r="H607" s="322" t="s">
        <v>273</v>
      </c>
      <c r="I607" s="165" t="s">
        <v>869</v>
      </c>
    </row>
    <row r="608" spans="1:15" x14ac:dyDescent="0.25">
      <c r="A608" s="218"/>
      <c r="B608" s="216"/>
      <c r="C608" s="157"/>
      <c r="D608" s="220"/>
      <c r="E608" s="160"/>
      <c r="F608" s="218"/>
      <c r="G608" s="252"/>
      <c r="H608" s="323"/>
      <c r="I608" s="166"/>
    </row>
    <row r="609" spans="1:9" ht="15" customHeight="1" x14ac:dyDescent="0.25">
      <c r="A609" s="211" t="s">
        <v>18</v>
      </c>
      <c r="B609" s="211"/>
      <c r="C609" s="114">
        <f>SUM(C603:C608)</f>
        <v>17.897000000000002</v>
      </c>
      <c r="D609" s="35"/>
      <c r="E609" s="101">
        <f>SUM(E607,E605,E603)</f>
        <v>3493</v>
      </c>
      <c r="F609" s="25" t="s">
        <v>7</v>
      </c>
      <c r="G609" s="331" t="s">
        <v>273</v>
      </c>
      <c r="H609" s="332"/>
      <c r="I609" s="123"/>
    </row>
    <row r="610" spans="1:9" ht="15" customHeight="1" x14ac:dyDescent="0.25">
      <c r="A610" s="228" t="s">
        <v>139</v>
      </c>
      <c r="B610" s="229"/>
      <c r="C610" s="229"/>
      <c r="D610" s="229"/>
      <c r="E610" s="229"/>
      <c r="F610" s="229"/>
      <c r="G610" s="229"/>
      <c r="H610" s="229"/>
      <c r="I610" s="230"/>
    </row>
    <row r="611" spans="1:9" x14ac:dyDescent="0.25">
      <c r="A611" s="218">
        <v>251</v>
      </c>
      <c r="B611" s="216" t="s">
        <v>79</v>
      </c>
      <c r="C611" s="157">
        <v>1.175</v>
      </c>
      <c r="D611" s="221">
        <v>734</v>
      </c>
      <c r="E611" s="160">
        <v>734</v>
      </c>
      <c r="F611" s="218" t="s">
        <v>1</v>
      </c>
      <c r="G611" s="251" t="s">
        <v>277</v>
      </c>
      <c r="H611" s="322" t="s">
        <v>273</v>
      </c>
      <c r="I611" s="165" t="s">
        <v>870</v>
      </c>
    </row>
    <row r="612" spans="1:9" x14ac:dyDescent="0.25">
      <c r="A612" s="218"/>
      <c r="B612" s="216"/>
      <c r="C612" s="157"/>
      <c r="D612" s="222"/>
      <c r="E612" s="160"/>
      <c r="F612" s="218"/>
      <c r="G612" s="252"/>
      <c r="H612" s="323"/>
      <c r="I612" s="166"/>
    </row>
    <row r="613" spans="1:9" ht="15" customHeight="1" x14ac:dyDescent="0.25">
      <c r="A613" s="218">
        <v>252</v>
      </c>
      <c r="B613" s="216" t="s">
        <v>72</v>
      </c>
      <c r="C613" s="157">
        <v>0.57399999999999995</v>
      </c>
      <c r="D613" s="221">
        <v>286</v>
      </c>
      <c r="E613" s="160">
        <v>286</v>
      </c>
      <c r="F613" s="218" t="s">
        <v>1</v>
      </c>
      <c r="G613" s="251" t="s">
        <v>277</v>
      </c>
      <c r="H613" s="322" t="s">
        <v>273</v>
      </c>
      <c r="I613" s="165" t="s">
        <v>871</v>
      </c>
    </row>
    <row r="614" spans="1:9" x14ac:dyDescent="0.25">
      <c r="A614" s="218"/>
      <c r="B614" s="216"/>
      <c r="C614" s="157"/>
      <c r="D614" s="222"/>
      <c r="E614" s="160"/>
      <c r="F614" s="218"/>
      <c r="G614" s="252"/>
      <c r="H614" s="323"/>
      <c r="I614" s="166"/>
    </row>
    <row r="615" spans="1:9" ht="15" customHeight="1" x14ac:dyDescent="0.25">
      <c r="A615" s="218">
        <v>253</v>
      </c>
      <c r="B615" s="216" t="s">
        <v>84</v>
      </c>
      <c r="C615" s="157">
        <v>1.278</v>
      </c>
      <c r="D615" s="221">
        <v>616</v>
      </c>
      <c r="E615" s="160">
        <v>616</v>
      </c>
      <c r="F615" s="218" t="s">
        <v>1</v>
      </c>
      <c r="G615" s="251" t="s">
        <v>277</v>
      </c>
      <c r="H615" s="322" t="s">
        <v>273</v>
      </c>
      <c r="I615" s="165" t="s">
        <v>872</v>
      </c>
    </row>
    <row r="616" spans="1:9" x14ac:dyDescent="0.25">
      <c r="A616" s="218"/>
      <c r="B616" s="216"/>
      <c r="C616" s="157"/>
      <c r="D616" s="222"/>
      <c r="E616" s="160"/>
      <c r="F616" s="218"/>
      <c r="G616" s="252"/>
      <c r="H616" s="323"/>
      <c r="I616" s="166"/>
    </row>
    <row r="617" spans="1:9" ht="15" customHeight="1" x14ac:dyDescent="0.25">
      <c r="A617" s="218">
        <v>254</v>
      </c>
      <c r="B617" s="216" t="s">
        <v>2</v>
      </c>
      <c r="C617" s="157">
        <v>0.60299999999999998</v>
      </c>
      <c r="D617" s="221">
        <v>223</v>
      </c>
      <c r="E617" s="160">
        <v>223</v>
      </c>
      <c r="F617" s="218" t="s">
        <v>1</v>
      </c>
      <c r="G617" s="251" t="s">
        <v>277</v>
      </c>
      <c r="H617" s="322" t="s">
        <v>273</v>
      </c>
      <c r="I617" s="165" t="s">
        <v>873</v>
      </c>
    </row>
    <row r="618" spans="1:9" x14ac:dyDescent="0.25">
      <c r="A618" s="218"/>
      <c r="B618" s="216"/>
      <c r="C618" s="157"/>
      <c r="D618" s="222"/>
      <c r="E618" s="160"/>
      <c r="F618" s="218"/>
      <c r="G618" s="252"/>
      <c r="H618" s="323"/>
      <c r="I618" s="166"/>
    </row>
    <row r="619" spans="1:9" ht="15" customHeight="1" x14ac:dyDescent="0.25">
      <c r="A619" s="228" t="s">
        <v>18</v>
      </c>
      <c r="B619" s="229"/>
      <c r="C619" s="114">
        <f>SUM(C611:C618)</f>
        <v>3.63</v>
      </c>
      <c r="D619" s="35"/>
      <c r="E619" s="101">
        <f>SUM(E613,E611,E615,E617)</f>
        <v>1859</v>
      </c>
      <c r="F619" s="25" t="s">
        <v>1</v>
      </c>
      <c r="G619" s="331" t="s">
        <v>273</v>
      </c>
      <c r="H619" s="332"/>
      <c r="I619" s="123"/>
    </row>
    <row r="620" spans="1:9" ht="15" customHeight="1" x14ac:dyDescent="0.25">
      <c r="A620" s="228" t="s">
        <v>140</v>
      </c>
      <c r="B620" s="229"/>
      <c r="C620" s="229"/>
      <c r="D620" s="229"/>
      <c r="E620" s="229"/>
      <c r="F620" s="229"/>
      <c r="G620" s="229"/>
      <c r="H620" s="229"/>
      <c r="I620" s="230"/>
    </row>
    <row r="621" spans="1:9" x14ac:dyDescent="0.25">
      <c r="A621" s="218">
        <v>255</v>
      </c>
      <c r="B621" s="216" t="s">
        <v>141</v>
      </c>
      <c r="C621" s="171">
        <v>2.4079999999999999</v>
      </c>
      <c r="D621" s="221">
        <v>901</v>
      </c>
      <c r="E621" s="286">
        <v>901</v>
      </c>
      <c r="F621" s="329" t="s">
        <v>1</v>
      </c>
      <c r="G621" s="251" t="s">
        <v>277</v>
      </c>
      <c r="H621" s="322" t="s">
        <v>273</v>
      </c>
      <c r="I621" s="165" t="s">
        <v>874</v>
      </c>
    </row>
    <row r="622" spans="1:9" x14ac:dyDescent="0.25">
      <c r="A622" s="218"/>
      <c r="B622" s="216"/>
      <c r="C622" s="172"/>
      <c r="D622" s="222"/>
      <c r="E622" s="287"/>
      <c r="F622" s="330"/>
      <c r="G622" s="252"/>
      <c r="H622" s="323"/>
      <c r="I622" s="166"/>
    </row>
    <row r="623" spans="1:9" ht="20.25" customHeight="1" x14ac:dyDescent="0.25">
      <c r="A623" s="218">
        <v>256</v>
      </c>
      <c r="B623" s="216" t="s">
        <v>142</v>
      </c>
      <c r="C623" s="157">
        <v>2.1190000000000002</v>
      </c>
      <c r="D623" s="221">
        <v>935</v>
      </c>
      <c r="E623" s="160">
        <v>935</v>
      </c>
      <c r="F623" s="218" t="s">
        <v>1</v>
      </c>
      <c r="G623" s="251" t="s">
        <v>277</v>
      </c>
      <c r="H623" s="322" t="s">
        <v>273</v>
      </c>
      <c r="I623" s="165" t="s">
        <v>875</v>
      </c>
    </row>
    <row r="624" spans="1:9" x14ac:dyDescent="0.25">
      <c r="A624" s="218"/>
      <c r="B624" s="216"/>
      <c r="C624" s="157"/>
      <c r="D624" s="222"/>
      <c r="E624" s="160"/>
      <c r="F624" s="218"/>
      <c r="G624" s="252"/>
      <c r="H624" s="323"/>
      <c r="I624" s="166"/>
    </row>
    <row r="625" spans="1:9" ht="15" customHeight="1" x14ac:dyDescent="0.25">
      <c r="A625" s="218">
        <v>257</v>
      </c>
      <c r="B625" s="216" t="s">
        <v>79</v>
      </c>
      <c r="C625" s="171">
        <v>2.2890000000000001</v>
      </c>
      <c r="D625" s="221">
        <v>761</v>
      </c>
      <c r="E625" s="160">
        <v>761</v>
      </c>
      <c r="F625" s="218" t="s">
        <v>1</v>
      </c>
      <c r="G625" s="251" t="s">
        <v>277</v>
      </c>
      <c r="H625" s="322" t="s">
        <v>273</v>
      </c>
      <c r="I625" s="165" t="s">
        <v>876</v>
      </c>
    </row>
    <row r="626" spans="1:9" x14ac:dyDescent="0.25">
      <c r="A626" s="218"/>
      <c r="B626" s="216"/>
      <c r="C626" s="173"/>
      <c r="D626" s="222"/>
      <c r="E626" s="160"/>
      <c r="F626" s="218"/>
      <c r="G626" s="252"/>
      <c r="H626" s="323"/>
      <c r="I626" s="166"/>
    </row>
    <row r="627" spans="1:9" ht="15" customHeight="1" x14ac:dyDescent="0.25">
      <c r="A627" s="218">
        <v>258</v>
      </c>
      <c r="B627" s="216" t="s">
        <v>403</v>
      </c>
      <c r="C627" s="171">
        <v>7.0750000000000002</v>
      </c>
      <c r="D627" s="221">
        <v>1389</v>
      </c>
      <c r="E627" s="160">
        <v>1389</v>
      </c>
      <c r="F627" s="218" t="s">
        <v>1</v>
      </c>
      <c r="G627" s="251" t="s">
        <v>277</v>
      </c>
      <c r="H627" s="322" t="s">
        <v>273</v>
      </c>
      <c r="I627" s="165" t="s">
        <v>862</v>
      </c>
    </row>
    <row r="628" spans="1:9" ht="51" customHeight="1" x14ac:dyDescent="0.25">
      <c r="A628" s="218"/>
      <c r="B628" s="216"/>
      <c r="C628" s="173"/>
      <c r="D628" s="222"/>
      <c r="E628" s="160"/>
      <c r="F628" s="218"/>
      <c r="G628" s="252"/>
      <c r="H628" s="323"/>
      <c r="I628" s="166"/>
    </row>
    <row r="629" spans="1:9" ht="15" customHeight="1" x14ac:dyDescent="0.25">
      <c r="A629" s="179" t="s">
        <v>18</v>
      </c>
      <c r="B629" s="179"/>
      <c r="C629" s="114">
        <f>SUM(C621:C628)</f>
        <v>13.891000000000002</v>
      </c>
      <c r="D629" s="27"/>
      <c r="E629" s="101">
        <f>SUM(E625,E623,E621,E622,E627)</f>
        <v>3986</v>
      </c>
      <c r="F629" s="65" t="s">
        <v>1</v>
      </c>
      <c r="G629" s="253" t="s">
        <v>273</v>
      </c>
      <c r="H629" s="254"/>
      <c r="I629" s="123"/>
    </row>
    <row r="630" spans="1:9" ht="30" customHeight="1" x14ac:dyDescent="0.25">
      <c r="A630" s="184" t="s">
        <v>252</v>
      </c>
      <c r="B630" s="185"/>
      <c r="C630" s="190">
        <f>SUM(C586,C600,C609,C629)</f>
        <v>68.842000000000013</v>
      </c>
      <c r="D630" s="28"/>
      <c r="E630" s="102">
        <v>0</v>
      </c>
      <c r="F630" s="65" t="s">
        <v>23</v>
      </c>
      <c r="G630" s="141">
        <f>SUM(E630,E631,E632)</f>
        <v>19962</v>
      </c>
      <c r="H630" s="255"/>
      <c r="I630" s="231"/>
    </row>
    <row r="631" spans="1:9" ht="15.75" x14ac:dyDescent="0.25">
      <c r="A631" s="186"/>
      <c r="B631" s="187"/>
      <c r="C631" s="191"/>
      <c r="D631" s="29"/>
      <c r="E631" s="102">
        <f>SUM(E609,E600)</f>
        <v>4062</v>
      </c>
      <c r="F631" s="65" t="s">
        <v>7</v>
      </c>
      <c r="G631" s="143"/>
      <c r="H631" s="256"/>
      <c r="I631" s="245"/>
    </row>
    <row r="632" spans="1:9" ht="15.75" x14ac:dyDescent="0.25">
      <c r="A632" s="204"/>
      <c r="B632" s="205"/>
      <c r="C632" s="191"/>
      <c r="D632" s="30"/>
      <c r="E632" s="102">
        <f>SUM(E629,E619,E601,E586)</f>
        <v>15900</v>
      </c>
      <c r="F632" s="65" t="s">
        <v>1</v>
      </c>
      <c r="G632" s="257"/>
      <c r="H632" s="258"/>
      <c r="I632" s="232"/>
    </row>
    <row r="633" spans="1:9" ht="25.5" customHeight="1" x14ac:dyDescent="0.25">
      <c r="A633" s="246" t="s">
        <v>255</v>
      </c>
      <c r="B633" s="247"/>
      <c r="C633" s="247"/>
      <c r="D633" s="247"/>
      <c r="E633" s="247"/>
      <c r="F633" s="247"/>
      <c r="G633" s="247"/>
      <c r="H633" s="247"/>
      <c r="I633" s="248"/>
    </row>
    <row r="634" spans="1:9" ht="16.5" customHeight="1" x14ac:dyDescent="0.25">
      <c r="A634" s="212" t="s">
        <v>143</v>
      </c>
      <c r="B634" s="213"/>
      <c r="C634" s="213"/>
      <c r="D634" s="213"/>
      <c r="E634" s="213"/>
      <c r="F634" s="213"/>
      <c r="G634" s="213"/>
      <c r="H634" s="213"/>
      <c r="I634" s="214"/>
    </row>
    <row r="635" spans="1:9" s="104" customFormat="1" x14ac:dyDescent="0.25">
      <c r="A635" s="241">
        <v>259</v>
      </c>
      <c r="B635" s="242" t="s">
        <v>6</v>
      </c>
      <c r="C635" s="180">
        <v>5.0519999999999996</v>
      </c>
      <c r="D635" s="347">
        <v>945</v>
      </c>
      <c r="E635" s="106">
        <v>445</v>
      </c>
      <c r="F635" s="103" t="s">
        <v>23</v>
      </c>
      <c r="G635" s="344" t="s">
        <v>277</v>
      </c>
      <c r="H635" s="263" t="s">
        <v>273</v>
      </c>
      <c r="I635" s="437" t="s">
        <v>603</v>
      </c>
    </row>
    <row r="636" spans="1:9" s="104" customFormat="1" x14ac:dyDescent="0.25">
      <c r="A636" s="241"/>
      <c r="B636" s="242"/>
      <c r="C636" s="181"/>
      <c r="D636" s="348"/>
      <c r="E636" s="106">
        <v>500</v>
      </c>
      <c r="F636" s="103" t="s">
        <v>7</v>
      </c>
      <c r="G636" s="345"/>
      <c r="H636" s="264"/>
      <c r="I636" s="438"/>
    </row>
    <row r="637" spans="1:9" s="104" customFormat="1" x14ac:dyDescent="0.25">
      <c r="A637" s="241">
        <v>260</v>
      </c>
      <c r="B637" s="242" t="s">
        <v>71</v>
      </c>
      <c r="C637" s="180">
        <v>8.3650000000000002</v>
      </c>
      <c r="D637" s="347">
        <v>2140</v>
      </c>
      <c r="E637" s="333">
        <v>2140</v>
      </c>
      <c r="F637" s="241" t="s">
        <v>23</v>
      </c>
      <c r="G637" s="344" t="s">
        <v>277</v>
      </c>
      <c r="H637" s="263" t="s">
        <v>273</v>
      </c>
      <c r="I637" s="437" t="s">
        <v>604</v>
      </c>
    </row>
    <row r="638" spans="1:9" s="104" customFormat="1" x14ac:dyDescent="0.25">
      <c r="A638" s="241"/>
      <c r="B638" s="242"/>
      <c r="C638" s="181"/>
      <c r="D638" s="348"/>
      <c r="E638" s="333"/>
      <c r="F638" s="241"/>
      <c r="G638" s="345"/>
      <c r="H638" s="264"/>
      <c r="I638" s="438"/>
    </row>
    <row r="639" spans="1:9" s="104" customFormat="1" x14ac:dyDescent="0.25">
      <c r="A639" s="241">
        <v>261</v>
      </c>
      <c r="B639" s="242" t="s">
        <v>4</v>
      </c>
      <c r="C639" s="180">
        <v>9.3480000000000008</v>
      </c>
      <c r="D639" s="347">
        <v>1839</v>
      </c>
      <c r="E639" s="106">
        <v>690</v>
      </c>
      <c r="F639" s="103" t="s">
        <v>23</v>
      </c>
      <c r="G639" s="344" t="s">
        <v>277</v>
      </c>
      <c r="H639" s="263" t="s">
        <v>273</v>
      </c>
      <c r="I639" s="437" t="s">
        <v>605</v>
      </c>
    </row>
    <row r="640" spans="1:9" s="104" customFormat="1" x14ac:dyDescent="0.25">
      <c r="A640" s="241"/>
      <c r="B640" s="242"/>
      <c r="C640" s="181"/>
      <c r="D640" s="348"/>
      <c r="E640" s="106">
        <v>1149</v>
      </c>
      <c r="F640" s="103" t="s">
        <v>7</v>
      </c>
      <c r="G640" s="345"/>
      <c r="H640" s="264"/>
      <c r="I640" s="438"/>
    </row>
    <row r="641" spans="1:9" x14ac:dyDescent="0.25">
      <c r="A641" s="155">
        <v>262</v>
      </c>
      <c r="B641" s="216" t="s">
        <v>42</v>
      </c>
      <c r="C641" s="171">
        <v>1.4530000000000001</v>
      </c>
      <c r="D641" s="221">
        <v>509</v>
      </c>
      <c r="E641" s="160">
        <v>509</v>
      </c>
      <c r="F641" s="155" t="s">
        <v>23</v>
      </c>
      <c r="G641" s="239" t="s">
        <v>277</v>
      </c>
      <c r="H641" s="163" t="s">
        <v>273</v>
      </c>
      <c r="I641" s="165" t="s">
        <v>606</v>
      </c>
    </row>
    <row r="642" spans="1:9" ht="24.75" customHeight="1" x14ac:dyDescent="0.25">
      <c r="A642" s="155"/>
      <c r="B642" s="216"/>
      <c r="C642" s="173"/>
      <c r="D642" s="222"/>
      <c r="E642" s="160"/>
      <c r="F642" s="155"/>
      <c r="G642" s="240"/>
      <c r="H642" s="164"/>
      <c r="I642" s="166"/>
    </row>
    <row r="643" spans="1:9" x14ac:dyDescent="0.25">
      <c r="A643" s="155">
        <v>263</v>
      </c>
      <c r="B643" s="216" t="s">
        <v>79</v>
      </c>
      <c r="C643" s="171">
        <v>5.6829999999999998</v>
      </c>
      <c r="D643" s="221">
        <v>1545</v>
      </c>
      <c r="E643" s="160">
        <v>1545</v>
      </c>
      <c r="F643" s="155" t="s">
        <v>23</v>
      </c>
      <c r="G643" s="239" t="s">
        <v>277</v>
      </c>
      <c r="H643" s="163" t="s">
        <v>273</v>
      </c>
      <c r="I643" s="165" t="s">
        <v>607</v>
      </c>
    </row>
    <row r="644" spans="1:9" x14ac:dyDescent="0.25">
      <c r="A644" s="155"/>
      <c r="B644" s="216"/>
      <c r="C644" s="173"/>
      <c r="D644" s="222"/>
      <c r="E644" s="160"/>
      <c r="F644" s="155"/>
      <c r="G644" s="240"/>
      <c r="H644" s="164"/>
      <c r="I644" s="166"/>
    </row>
    <row r="645" spans="1:9" x14ac:dyDescent="0.25">
      <c r="A645" s="155">
        <v>264</v>
      </c>
      <c r="B645" s="216" t="s">
        <v>10</v>
      </c>
      <c r="C645" s="171">
        <v>1.3049999999999999</v>
      </c>
      <c r="D645" s="221">
        <v>435</v>
      </c>
      <c r="E645" s="160">
        <v>435</v>
      </c>
      <c r="F645" s="155" t="s">
        <v>7</v>
      </c>
      <c r="G645" s="239" t="s">
        <v>277</v>
      </c>
      <c r="H645" s="163" t="s">
        <v>273</v>
      </c>
      <c r="I645" s="165" t="s">
        <v>608</v>
      </c>
    </row>
    <row r="646" spans="1:9" x14ac:dyDescent="0.25">
      <c r="A646" s="155"/>
      <c r="B646" s="216"/>
      <c r="C646" s="173"/>
      <c r="D646" s="222"/>
      <c r="E646" s="160"/>
      <c r="F646" s="155"/>
      <c r="G646" s="240"/>
      <c r="H646" s="164"/>
      <c r="I646" s="166"/>
    </row>
    <row r="647" spans="1:9" x14ac:dyDescent="0.25">
      <c r="A647" s="155">
        <v>265</v>
      </c>
      <c r="B647" s="216" t="s">
        <v>2</v>
      </c>
      <c r="C647" s="171">
        <v>0.64</v>
      </c>
      <c r="D647" s="221">
        <v>174</v>
      </c>
      <c r="E647" s="160">
        <v>174</v>
      </c>
      <c r="F647" s="155" t="s">
        <v>7</v>
      </c>
      <c r="G647" s="239" t="s">
        <v>277</v>
      </c>
      <c r="H647" s="163" t="s">
        <v>273</v>
      </c>
      <c r="I647" s="165" t="s">
        <v>609</v>
      </c>
    </row>
    <row r="648" spans="1:9" x14ac:dyDescent="0.25">
      <c r="A648" s="155"/>
      <c r="B648" s="216"/>
      <c r="C648" s="173"/>
      <c r="D648" s="222"/>
      <c r="E648" s="160"/>
      <c r="F648" s="155"/>
      <c r="G648" s="240"/>
      <c r="H648" s="164"/>
      <c r="I648" s="166"/>
    </row>
    <row r="649" spans="1:9" x14ac:dyDescent="0.25">
      <c r="A649" s="155">
        <v>266</v>
      </c>
      <c r="B649" s="216" t="s">
        <v>144</v>
      </c>
      <c r="C649" s="171">
        <v>0.76900000000000002</v>
      </c>
      <c r="D649" s="221">
        <v>191</v>
      </c>
      <c r="E649" s="160">
        <v>191</v>
      </c>
      <c r="F649" s="155" t="s">
        <v>7</v>
      </c>
      <c r="G649" s="239" t="s">
        <v>277</v>
      </c>
      <c r="H649" s="163" t="s">
        <v>273</v>
      </c>
      <c r="I649" s="165" t="s">
        <v>610</v>
      </c>
    </row>
    <row r="650" spans="1:9" x14ac:dyDescent="0.25">
      <c r="A650" s="155"/>
      <c r="B650" s="216"/>
      <c r="C650" s="173"/>
      <c r="D650" s="222"/>
      <c r="E650" s="160"/>
      <c r="F650" s="155"/>
      <c r="G650" s="240"/>
      <c r="H650" s="164"/>
      <c r="I650" s="166"/>
    </row>
    <row r="651" spans="1:9" ht="51.75" customHeight="1" x14ac:dyDescent="0.25">
      <c r="A651" s="217">
        <v>267</v>
      </c>
      <c r="B651" s="216" t="s">
        <v>145</v>
      </c>
      <c r="C651" s="171">
        <v>2.7109999999999999</v>
      </c>
      <c r="D651" s="221">
        <v>877</v>
      </c>
      <c r="E651" s="160">
        <v>877</v>
      </c>
      <c r="F651" s="217" t="s">
        <v>23</v>
      </c>
      <c r="G651" s="161" t="s">
        <v>277</v>
      </c>
      <c r="H651" s="163" t="s">
        <v>273</v>
      </c>
      <c r="I651" s="165" t="s">
        <v>611</v>
      </c>
    </row>
    <row r="652" spans="1:9" x14ac:dyDescent="0.25">
      <c r="A652" s="217"/>
      <c r="B652" s="216"/>
      <c r="C652" s="173"/>
      <c r="D652" s="222"/>
      <c r="E652" s="160"/>
      <c r="F652" s="217"/>
      <c r="G652" s="162"/>
      <c r="H652" s="164"/>
      <c r="I652" s="166"/>
    </row>
    <row r="653" spans="1:9" ht="15" customHeight="1" x14ac:dyDescent="0.25">
      <c r="A653" s="217">
        <v>268</v>
      </c>
      <c r="B653" s="216" t="s">
        <v>146</v>
      </c>
      <c r="C653" s="171">
        <v>19.245000000000001</v>
      </c>
      <c r="D653" s="221">
        <v>4565</v>
      </c>
      <c r="E653" s="286">
        <v>4565</v>
      </c>
      <c r="F653" s="199" t="s">
        <v>1</v>
      </c>
      <c r="G653" s="161" t="s">
        <v>291</v>
      </c>
      <c r="H653" s="163" t="s">
        <v>273</v>
      </c>
      <c r="I653" s="165" t="s">
        <v>612</v>
      </c>
    </row>
    <row r="654" spans="1:9" ht="37.5" customHeight="1" x14ac:dyDescent="0.25">
      <c r="A654" s="217"/>
      <c r="B654" s="216"/>
      <c r="C654" s="173"/>
      <c r="D654" s="222"/>
      <c r="E654" s="287"/>
      <c r="F654" s="200"/>
      <c r="G654" s="162"/>
      <c r="H654" s="164"/>
      <c r="I654" s="166"/>
    </row>
    <row r="655" spans="1:9" ht="15" customHeight="1" x14ac:dyDescent="0.25">
      <c r="A655" s="174" t="s">
        <v>18</v>
      </c>
      <c r="B655" s="175"/>
      <c r="C655" s="234">
        <f>SUM(C635:C654)</f>
        <v>54.570999999999998</v>
      </c>
      <c r="D655" s="31"/>
      <c r="E655" s="101">
        <f>SUM(E651,E643,E641,E639,E637,E635)</f>
        <v>6206</v>
      </c>
      <c r="F655" s="65" t="s">
        <v>23</v>
      </c>
      <c r="G655" s="239" t="s">
        <v>273</v>
      </c>
      <c r="H655" s="297"/>
      <c r="I655" s="147"/>
    </row>
    <row r="656" spans="1:9" x14ac:dyDescent="0.25">
      <c r="A656" s="223"/>
      <c r="B656" s="224"/>
      <c r="C656" s="235"/>
      <c r="D656" s="33"/>
      <c r="E656" s="101">
        <f>SUM(E654,E649,E647,E645,E640,E636)</f>
        <v>2449</v>
      </c>
      <c r="F656" s="65" t="s">
        <v>7</v>
      </c>
      <c r="G656" s="298"/>
      <c r="H656" s="299"/>
      <c r="I656" s="148"/>
    </row>
    <row r="657" spans="1:9" x14ac:dyDescent="0.25">
      <c r="A657" s="176"/>
      <c r="B657" s="177"/>
      <c r="C657" s="235"/>
      <c r="D657" s="32"/>
      <c r="E657" s="101">
        <f>SUM(E653)</f>
        <v>4565</v>
      </c>
      <c r="F657" s="65" t="s">
        <v>1</v>
      </c>
      <c r="G657" s="240"/>
      <c r="H657" s="300"/>
      <c r="I657" s="149"/>
    </row>
    <row r="658" spans="1:9" ht="15" customHeight="1" x14ac:dyDescent="0.25">
      <c r="A658" s="152" t="s">
        <v>147</v>
      </c>
      <c r="B658" s="153"/>
      <c r="C658" s="153"/>
      <c r="D658" s="153"/>
      <c r="E658" s="153"/>
      <c r="F658" s="153"/>
      <c r="G658" s="153"/>
      <c r="H658" s="153"/>
      <c r="I658" s="154"/>
    </row>
    <row r="659" spans="1:9" s="104" customFormat="1" x14ac:dyDescent="0.25">
      <c r="A659" s="241">
        <v>269</v>
      </c>
      <c r="B659" s="242" t="s">
        <v>6</v>
      </c>
      <c r="C659" s="215">
        <v>7.0780000000000003</v>
      </c>
      <c r="D659" s="347">
        <v>1797</v>
      </c>
      <c r="E659" s="106">
        <v>300</v>
      </c>
      <c r="F659" s="103" t="s">
        <v>23</v>
      </c>
      <c r="G659" s="344" t="s">
        <v>277</v>
      </c>
      <c r="H659" s="263" t="s">
        <v>273</v>
      </c>
      <c r="I659" s="437" t="s">
        <v>613</v>
      </c>
    </row>
    <row r="660" spans="1:9" s="104" customFormat="1" x14ac:dyDescent="0.25">
      <c r="A660" s="241"/>
      <c r="B660" s="242"/>
      <c r="C660" s="215"/>
      <c r="D660" s="348"/>
      <c r="E660" s="106">
        <v>1497</v>
      </c>
      <c r="F660" s="103" t="s">
        <v>7</v>
      </c>
      <c r="G660" s="345"/>
      <c r="H660" s="264"/>
      <c r="I660" s="438"/>
    </row>
    <row r="661" spans="1:9" ht="15" customHeight="1" x14ac:dyDescent="0.25">
      <c r="A661" s="155">
        <v>270</v>
      </c>
      <c r="B661" s="216" t="s">
        <v>61</v>
      </c>
      <c r="C661" s="157">
        <v>1.236</v>
      </c>
      <c r="D661" s="221">
        <v>309</v>
      </c>
      <c r="E661" s="160">
        <v>309</v>
      </c>
      <c r="F661" s="155" t="s">
        <v>7</v>
      </c>
      <c r="G661" s="239" t="s">
        <v>277</v>
      </c>
      <c r="H661" s="163" t="s">
        <v>273</v>
      </c>
      <c r="I661" s="165" t="s">
        <v>614</v>
      </c>
    </row>
    <row r="662" spans="1:9" x14ac:dyDescent="0.25">
      <c r="A662" s="155"/>
      <c r="B662" s="216"/>
      <c r="C662" s="157"/>
      <c r="D662" s="222"/>
      <c r="E662" s="160"/>
      <c r="F662" s="155"/>
      <c r="G662" s="240"/>
      <c r="H662" s="164"/>
      <c r="I662" s="166"/>
    </row>
    <row r="663" spans="1:9" ht="15" customHeight="1" x14ac:dyDescent="0.25">
      <c r="A663" s="155">
        <v>271</v>
      </c>
      <c r="B663" s="216" t="s">
        <v>43</v>
      </c>
      <c r="C663" s="157">
        <v>6.1260000000000003</v>
      </c>
      <c r="D663" s="221">
        <v>2165</v>
      </c>
      <c r="E663" s="286">
        <v>2165</v>
      </c>
      <c r="F663" s="269" t="s">
        <v>7</v>
      </c>
      <c r="G663" s="239" t="s">
        <v>277</v>
      </c>
      <c r="H663" s="163" t="s">
        <v>273</v>
      </c>
      <c r="I663" s="165" t="s">
        <v>615</v>
      </c>
    </row>
    <row r="664" spans="1:9" x14ac:dyDescent="0.25">
      <c r="A664" s="155"/>
      <c r="B664" s="216"/>
      <c r="C664" s="157"/>
      <c r="D664" s="222"/>
      <c r="E664" s="287"/>
      <c r="F664" s="271"/>
      <c r="G664" s="240"/>
      <c r="H664" s="164"/>
      <c r="I664" s="166"/>
    </row>
    <row r="665" spans="1:9" s="104" customFormat="1" ht="15" customHeight="1" x14ac:dyDescent="0.25">
      <c r="A665" s="241">
        <v>272</v>
      </c>
      <c r="B665" s="242" t="s">
        <v>58</v>
      </c>
      <c r="C665" s="215">
        <v>3.367</v>
      </c>
      <c r="D665" s="347">
        <v>830</v>
      </c>
      <c r="E665" s="106">
        <v>350</v>
      </c>
      <c r="F665" s="103" t="s">
        <v>23</v>
      </c>
      <c r="G665" s="344" t="s">
        <v>277</v>
      </c>
      <c r="H665" s="263" t="s">
        <v>273</v>
      </c>
      <c r="I665" s="437" t="s">
        <v>616</v>
      </c>
    </row>
    <row r="666" spans="1:9" s="104" customFormat="1" x14ac:dyDescent="0.25">
      <c r="A666" s="241"/>
      <c r="B666" s="242"/>
      <c r="C666" s="215"/>
      <c r="D666" s="348"/>
      <c r="E666" s="106">
        <v>480</v>
      </c>
      <c r="F666" s="103" t="s">
        <v>7</v>
      </c>
      <c r="G666" s="345"/>
      <c r="H666" s="264"/>
      <c r="I666" s="438"/>
    </row>
    <row r="667" spans="1:9" ht="15" customHeight="1" x14ac:dyDescent="0.25">
      <c r="A667" s="179" t="s">
        <v>18</v>
      </c>
      <c r="B667" s="179"/>
      <c r="C667" s="234">
        <f>SUM(C659:C666)</f>
        <v>17.807000000000002</v>
      </c>
      <c r="D667" s="31"/>
      <c r="E667" s="101">
        <f>SUM(E665,E659)</f>
        <v>650</v>
      </c>
      <c r="F667" s="65" t="s">
        <v>23</v>
      </c>
      <c r="G667" s="239" t="s">
        <v>273</v>
      </c>
      <c r="H667" s="297"/>
      <c r="I667" s="231"/>
    </row>
    <row r="668" spans="1:9" x14ac:dyDescent="0.25">
      <c r="A668" s="179"/>
      <c r="B668" s="179"/>
      <c r="C668" s="235"/>
      <c r="D668" s="32"/>
      <c r="E668" s="101">
        <f>SUM(E666,E663,E661,E660,E664)</f>
        <v>4451</v>
      </c>
      <c r="F668" s="65" t="s">
        <v>7</v>
      </c>
      <c r="G668" s="240"/>
      <c r="H668" s="300"/>
      <c r="I668" s="232"/>
    </row>
    <row r="669" spans="1:9" ht="15" customHeight="1" x14ac:dyDescent="0.25">
      <c r="A669" s="212" t="s">
        <v>148</v>
      </c>
      <c r="B669" s="213"/>
      <c r="C669" s="213"/>
      <c r="D669" s="213"/>
      <c r="E669" s="213"/>
      <c r="F669" s="213"/>
      <c r="G669" s="213"/>
      <c r="H669" s="213"/>
      <c r="I669" s="214"/>
    </row>
    <row r="670" spans="1:9" x14ac:dyDescent="0.25">
      <c r="A670" s="217">
        <v>273</v>
      </c>
      <c r="B670" s="216" t="s">
        <v>57</v>
      </c>
      <c r="C670" s="157">
        <v>5.4649999999999999</v>
      </c>
      <c r="D670" s="221">
        <v>1183</v>
      </c>
      <c r="E670" s="160">
        <v>1183</v>
      </c>
      <c r="F670" s="217" t="s">
        <v>7</v>
      </c>
      <c r="G670" s="239" t="s">
        <v>277</v>
      </c>
      <c r="H670" s="163" t="s">
        <v>273</v>
      </c>
      <c r="I670" s="165" t="s">
        <v>617</v>
      </c>
    </row>
    <row r="671" spans="1:9" x14ac:dyDescent="0.25">
      <c r="A671" s="217"/>
      <c r="B671" s="216"/>
      <c r="C671" s="157"/>
      <c r="D671" s="222"/>
      <c r="E671" s="160"/>
      <c r="F671" s="217"/>
      <c r="G671" s="240"/>
      <c r="H671" s="164"/>
      <c r="I671" s="166"/>
    </row>
    <row r="672" spans="1:9" ht="15" customHeight="1" x14ac:dyDescent="0.25">
      <c r="A672" s="217">
        <v>274</v>
      </c>
      <c r="B672" s="216" t="s">
        <v>149</v>
      </c>
      <c r="C672" s="157">
        <v>1.196</v>
      </c>
      <c r="D672" s="221">
        <v>299</v>
      </c>
      <c r="E672" s="160">
        <v>299</v>
      </c>
      <c r="F672" s="217" t="s">
        <v>7</v>
      </c>
      <c r="G672" s="239" t="s">
        <v>277</v>
      </c>
      <c r="H672" s="163" t="s">
        <v>273</v>
      </c>
      <c r="I672" s="165" t="s">
        <v>618</v>
      </c>
    </row>
    <row r="673" spans="1:9" x14ac:dyDescent="0.25">
      <c r="A673" s="217"/>
      <c r="B673" s="216"/>
      <c r="C673" s="157"/>
      <c r="D673" s="222"/>
      <c r="E673" s="160"/>
      <c r="F673" s="217"/>
      <c r="G673" s="240"/>
      <c r="H673" s="164"/>
      <c r="I673" s="166"/>
    </row>
    <row r="674" spans="1:9" ht="15" customHeight="1" x14ac:dyDescent="0.25">
      <c r="A674" s="217">
        <v>275</v>
      </c>
      <c r="B674" s="216" t="s">
        <v>3</v>
      </c>
      <c r="C674" s="157">
        <v>1.4</v>
      </c>
      <c r="D674" s="221">
        <v>669</v>
      </c>
      <c r="E674" s="160">
        <v>669</v>
      </c>
      <c r="F674" s="217" t="s">
        <v>7</v>
      </c>
      <c r="G674" s="239" t="s">
        <v>277</v>
      </c>
      <c r="H674" s="163" t="s">
        <v>273</v>
      </c>
      <c r="I674" s="165" t="s">
        <v>619</v>
      </c>
    </row>
    <row r="675" spans="1:9" x14ac:dyDescent="0.25">
      <c r="A675" s="217"/>
      <c r="B675" s="216"/>
      <c r="C675" s="157"/>
      <c r="D675" s="222"/>
      <c r="E675" s="160"/>
      <c r="F675" s="217"/>
      <c r="G675" s="240"/>
      <c r="H675" s="164"/>
      <c r="I675" s="166"/>
    </row>
    <row r="676" spans="1:9" ht="15" customHeight="1" x14ac:dyDescent="0.25">
      <c r="A676" s="217">
        <v>276</v>
      </c>
      <c r="B676" s="216" t="s">
        <v>42</v>
      </c>
      <c r="C676" s="157">
        <v>3.8730000000000002</v>
      </c>
      <c r="D676" s="221">
        <v>1198</v>
      </c>
      <c r="E676" s="160">
        <v>1198</v>
      </c>
      <c r="F676" s="217" t="s">
        <v>7</v>
      </c>
      <c r="G676" s="239" t="s">
        <v>277</v>
      </c>
      <c r="H676" s="163" t="s">
        <v>273</v>
      </c>
      <c r="I676" s="165" t="s">
        <v>620</v>
      </c>
    </row>
    <row r="677" spans="1:9" x14ac:dyDescent="0.25">
      <c r="A677" s="217"/>
      <c r="B677" s="216"/>
      <c r="C677" s="157"/>
      <c r="D677" s="222"/>
      <c r="E677" s="160"/>
      <c r="F677" s="217"/>
      <c r="G677" s="240"/>
      <c r="H677" s="164"/>
      <c r="I677" s="166"/>
    </row>
    <row r="678" spans="1:9" ht="15" customHeight="1" x14ac:dyDescent="0.25">
      <c r="A678" s="217">
        <v>277</v>
      </c>
      <c r="B678" s="216" t="s">
        <v>150</v>
      </c>
      <c r="C678" s="157">
        <v>1.26</v>
      </c>
      <c r="D678" s="221">
        <v>420</v>
      </c>
      <c r="E678" s="160">
        <v>420</v>
      </c>
      <c r="F678" s="217" t="s">
        <v>7</v>
      </c>
      <c r="G678" s="239" t="s">
        <v>277</v>
      </c>
      <c r="H678" s="163" t="s">
        <v>273</v>
      </c>
      <c r="I678" s="165" t="s">
        <v>621</v>
      </c>
    </row>
    <row r="679" spans="1:9" x14ac:dyDescent="0.25">
      <c r="A679" s="217"/>
      <c r="B679" s="216"/>
      <c r="C679" s="157"/>
      <c r="D679" s="222"/>
      <c r="E679" s="160"/>
      <c r="F679" s="217"/>
      <c r="G679" s="240"/>
      <c r="H679" s="164"/>
      <c r="I679" s="166"/>
    </row>
    <row r="680" spans="1:9" ht="15" customHeight="1" x14ac:dyDescent="0.25">
      <c r="A680" s="217">
        <v>278</v>
      </c>
      <c r="B680" s="216" t="s">
        <v>97</v>
      </c>
      <c r="C680" s="157">
        <v>2.1720000000000002</v>
      </c>
      <c r="D680" s="221">
        <v>543</v>
      </c>
      <c r="E680" s="160">
        <v>543</v>
      </c>
      <c r="F680" s="217" t="s">
        <v>7</v>
      </c>
      <c r="G680" s="239" t="s">
        <v>277</v>
      </c>
      <c r="H680" s="163" t="s">
        <v>273</v>
      </c>
      <c r="I680" s="165" t="s">
        <v>622</v>
      </c>
    </row>
    <row r="681" spans="1:9" x14ac:dyDescent="0.25">
      <c r="A681" s="217"/>
      <c r="B681" s="216"/>
      <c r="C681" s="157"/>
      <c r="D681" s="222"/>
      <c r="E681" s="160"/>
      <c r="F681" s="217"/>
      <c r="G681" s="240"/>
      <c r="H681" s="164"/>
      <c r="I681" s="166"/>
    </row>
    <row r="682" spans="1:9" ht="15" customHeight="1" x14ac:dyDescent="0.25">
      <c r="A682" s="217">
        <v>279</v>
      </c>
      <c r="B682" s="216" t="s">
        <v>151</v>
      </c>
      <c r="C682" s="157">
        <v>1.212</v>
      </c>
      <c r="D682" s="221">
        <v>303</v>
      </c>
      <c r="E682" s="160">
        <v>303</v>
      </c>
      <c r="F682" s="217" t="s">
        <v>7</v>
      </c>
      <c r="G682" s="239" t="s">
        <v>277</v>
      </c>
      <c r="H682" s="163" t="s">
        <v>273</v>
      </c>
      <c r="I682" s="165" t="s">
        <v>623</v>
      </c>
    </row>
    <row r="683" spans="1:9" x14ac:dyDescent="0.25">
      <c r="A683" s="217"/>
      <c r="B683" s="216"/>
      <c r="C683" s="157"/>
      <c r="D683" s="222"/>
      <c r="E683" s="160"/>
      <c r="F683" s="217"/>
      <c r="G683" s="240"/>
      <c r="H683" s="164"/>
      <c r="I683" s="166"/>
    </row>
    <row r="684" spans="1:9" ht="16.5" customHeight="1" x14ac:dyDescent="0.25">
      <c r="A684" s="217">
        <v>280</v>
      </c>
      <c r="B684" s="216" t="s">
        <v>152</v>
      </c>
      <c r="C684" s="157">
        <v>6.4059999999999997</v>
      </c>
      <c r="D684" s="221">
        <v>928</v>
      </c>
      <c r="E684" s="160">
        <v>928</v>
      </c>
      <c r="F684" s="217" t="s">
        <v>7</v>
      </c>
      <c r="G684" s="239" t="s">
        <v>291</v>
      </c>
      <c r="H684" s="23" t="s">
        <v>335</v>
      </c>
      <c r="I684" s="165" t="s">
        <v>624</v>
      </c>
    </row>
    <row r="685" spans="1:9" ht="18" customHeight="1" x14ac:dyDescent="0.25">
      <c r="A685" s="217"/>
      <c r="B685" s="216"/>
      <c r="C685" s="157"/>
      <c r="D685" s="222"/>
      <c r="E685" s="160"/>
      <c r="F685" s="217"/>
      <c r="G685" s="240"/>
      <c r="H685" s="23" t="s">
        <v>336</v>
      </c>
      <c r="I685" s="166"/>
    </row>
    <row r="686" spans="1:9" ht="15" customHeight="1" x14ac:dyDescent="0.25">
      <c r="A686" s="179" t="s">
        <v>18</v>
      </c>
      <c r="B686" s="179"/>
      <c r="C686" s="114">
        <f>SUM(C670:C685)</f>
        <v>22.984000000000002</v>
      </c>
      <c r="D686" s="27"/>
      <c r="E686" s="101">
        <f>SUM(E670,E672,E674,E676,E678,E680,E682,E684)</f>
        <v>5543</v>
      </c>
      <c r="F686" s="65" t="s">
        <v>7</v>
      </c>
      <c r="G686" s="253" t="s">
        <v>273</v>
      </c>
      <c r="H686" s="254"/>
      <c r="I686" s="123"/>
    </row>
    <row r="687" spans="1:9" ht="34.5" customHeight="1" x14ac:dyDescent="0.25">
      <c r="A687" s="184" t="s">
        <v>254</v>
      </c>
      <c r="B687" s="185"/>
      <c r="C687" s="190">
        <f>SUM(C655,C667,C686)</f>
        <v>95.361999999999995</v>
      </c>
      <c r="D687" s="28"/>
      <c r="E687" s="102">
        <f>SUM(E667,E655)</f>
        <v>6856</v>
      </c>
      <c r="F687" s="65" t="s">
        <v>23</v>
      </c>
      <c r="G687" s="141">
        <f>SUM(E687,E688,E689)</f>
        <v>23864</v>
      </c>
      <c r="H687" s="255"/>
      <c r="I687" s="147"/>
    </row>
    <row r="688" spans="1:9" ht="15.75" x14ac:dyDescent="0.25">
      <c r="A688" s="186"/>
      <c r="B688" s="187"/>
      <c r="C688" s="191"/>
      <c r="D688" s="29"/>
      <c r="E688" s="102">
        <f>SUM(E686,E668,E656)</f>
        <v>12443</v>
      </c>
      <c r="F688" s="65" t="s">
        <v>7</v>
      </c>
      <c r="G688" s="143"/>
      <c r="H688" s="256"/>
      <c r="I688" s="148"/>
    </row>
    <row r="689" spans="1:9" ht="15.75" x14ac:dyDescent="0.25">
      <c r="A689" s="204"/>
      <c r="B689" s="205"/>
      <c r="C689" s="191"/>
      <c r="D689" s="30"/>
      <c r="E689" s="102">
        <f>SUM(E657)</f>
        <v>4565</v>
      </c>
      <c r="F689" s="65" t="s">
        <v>1</v>
      </c>
      <c r="G689" s="257"/>
      <c r="H689" s="258"/>
      <c r="I689" s="149"/>
    </row>
    <row r="690" spans="1:9" ht="24.75" customHeight="1" x14ac:dyDescent="0.25">
      <c r="A690" s="225" t="s">
        <v>257</v>
      </c>
      <c r="B690" s="226"/>
      <c r="C690" s="226"/>
      <c r="D690" s="226"/>
      <c r="E690" s="226"/>
      <c r="F690" s="226"/>
      <c r="G690" s="226"/>
      <c r="H690" s="226"/>
      <c r="I690" s="227"/>
    </row>
    <row r="691" spans="1:9" ht="20.25" customHeight="1" x14ac:dyDescent="0.25">
      <c r="A691" s="228" t="s">
        <v>153</v>
      </c>
      <c r="B691" s="229"/>
      <c r="C691" s="229"/>
      <c r="D691" s="229"/>
      <c r="E691" s="229"/>
      <c r="F691" s="229"/>
      <c r="G691" s="229"/>
      <c r="H691" s="229"/>
      <c r="I691" s="230"/>
    </row>
    <row r="692" spans="1:9" s="104" customFormat="1" ht="28.5" customHeight="1" x14ac:dyDescent="0.25">
      <c r="A692" s="241">
        <v>281</v>
      </c>
      <c r="B692" s="242" t="s">
        <v>123</v>
      </c>
      <c r="C692" s="215">
        <v>14.79</v>
      </c>
      <c r="D692" s="347">
        <v>1607</v>
      </c>
      <c r="E692" s="106">
        <v>607</v>
      </c>
      <c r="F692" s="103" t="s">
        <v>23</v>
      </c>
      <c r="G692" s="344" t="s">
        <v>277</v>
      </c>
      <c r="H692" s="263" t="s">
        <v>273</v>
      </c>
      <c r="I692" s="437" t="s">
        <v>583</v>
      </c>
    </row>
    <row r="693" spans="1:9" s="104" customFormat="1" ht="33.75" customHeight="1" x14ac:dyDescent="0.25">
      <c r="A693" s="241"/>
      <c r="B693" s="242"/>
      <c r="C693" s="215"/>
      <c r="D693" s="348"/>
      <c r="E693" s="106">
        <v>1000</v>
      </c>
      <c r="F693" s="103" t="s">
        <v>7</v>
      </c>
      <c r="G693" s="345"/>
      <c r="H693" s="264"/>
      <c r="I693" s="438"/>
    </row>
    <row r="694" spans="1:9" x14ac:dyDescent="0.25">
      <c r="A694" s="155">
        <v>282</v>
      </c>
      <c r="B694" s="216" t="s">
        <v>97</v>
      </c>
      <c r="C694" s="157">
        <v>3.4940000000000002</v>
      </c>
      <c r="D694" s="221">
        <v>1002</v>
      </c>
      <c r="E694" s="160">
        <v>1002</v>
      </c>
      <c r="F694" s="155" t="s">
        <v>7</v>
      </c>
      <c r="G694" s="239" t="s">
        <v>277</v>
      </c>
      <c r="H694" s="163" t="s">
        <v>273</v>
      </c>
      <c r="I694" s="165" t="s">
        <v>584</v>
      </c>
    </row>
    <row r="695" spans="1:9" x14ac:dyDescent="0.25">
      <c r="A695" s="155"/>
      <c r="B695" s="216"/>
      <c r="C695" s="157"/>
      <c r="D695" s="222"/>
      <c r="E695" s="160"/>
      <c r="F695" s="155"/>
      <c r="G695" s="240"/>
      <c r="H695" s="164"/>
      <c r="I695" s="166"/>
    </row>
    <row r="696" spans="1:9" x14ac:dyDescent="0.25">
      <c r="A696" s="155">
        <v>283</v>
      </c>
      <c r="B696" s="216" t="s">
        <v>154</v>
      </c>
      <c r="C696" s="157">
        <v>3.7989999999999999</v>
      </c>
      <c r="D696" s="221">
        <v>324</v>
      </c>
      <c r="E696" s="160">
        <v>324</v>
      </c>
      <c r="F696" s="155" t="s">
        <v>7</v>
      </c>
      <c r="G696" s="239" t="s">
        <v>277</v>
      </c>
      <c r="H696" s="163" t="s">
        <v>273</v>
      </c>
      <c r="I696" s="165" t="s">
        <v>585</v>
      </c>
    </row>
    <row r="697" spans="1:9" x14ac:dyDescent="0.25">
      <c r="A697" s="155"/>
      <c r="B697" s="216"/>
      <c r="C697" s="157"/>
      <c r="D697" s="222"/>
      <c r="E697" s="160"/>
      <c r="F697" s="155"/>
      <c r="G697" s="240"/>
      <c r="H697" s="164"/>
      <c r="I697" s="166"/>
    </row>
    <row r="698" spans="1:9" x14ac:dyDescent="0.25">
      <c r="A698" s="155">
        <v>284</v>
      </c>
      <c r="B698" s="216" t="s">
        <v>155</v>
      </c>
      <c r="C698" s="157">
        <v>2.7210000000000001</v>
      </c>
      <c r="D698" s="221">
        <v>646</v>
      </c>
      <c r="E698" s="160">
        <v>646</v>
      </c>
      <c r="F698" s="155" t="s">
        <v>1</v>
      </c>
      <c r="G698" s="239" t="s">
        <v>277</v>
      </c>
      <c r="H698" s="163" t="s">
        <v>273</v>
      </c>
      <c r="I698" s="165" t="s">
        <v>586</v>
      </c>
    </row>
    <row r="699" spans="1:9" x14ac:dyDescent="0.25">
      <c r="A699" s="155"/>
      <c r="B699" s="216"/>
      <c r="C699" s="157"/>
      <c r="D699" s="222"/>
      <c r="E699" s="160"/>
      <c r="F699" s="155"/>
      <c r="G699" s="240"/>
      <c r="H699" s="164"/>
      <c r="I699" s="166"/>
    </row>
    <row r="700" spans="1:9" ht="15" customHeight="1" x14ac:dyDescent="0.25">
      <c r="A700" s="179" t="s">
        <v>18</v>
      </c>
      <c r="B700" s="179"/>
      <c r="C700" s="234">
        <f>SUM(C692:C699)</f>
        <v>24.803999999999998</v>
      </c>
      <c r="D700" s="31"/>
      <c r="E700" s="101">
        <f>SUM(E692)</f>
        <v>607</v>
      </c>
      <c r="F700" s="65" t="s">
        <v>23</v>
      </c>
      <c r="G700" s="239" t="s">
        <v>273</v>
      </c>
      <c r="H700" s="297"/>
      <c r="I700" s="147"/>
    </row>
    <row r="701" spans="1:9" x14ac:dyDescent="0.25">
      <c r="A701" s="179"/>
      <c r="B701" s="179"/>
      <c r="C701" s="235"/>
      <c r="D701" s="33"/>
      <c r="E701" s="101">
        <f>SUM(E696,E694,E693)</f>
        <v>2326</v>
      </c>
      <c r="F701" s="65" t="s">
        <v>7</v>
      </c>
      <c r="G701" s="298"/>
      <c r="H701" s="299"/>
      <c r="I701" s="148"/>
    </row>
    <row r="702" spans="1:9" x14ac:dyDescent="0.25">
      <c r="A702" s="179"/>
      <c r="B702" s="179"/>
      <c r="C702" s="235"/>
      <c r="D702" s="32"/>
      <c r="E702" s="101">
        <f>SUM(E698)</f>
        <v>646</v>
      </c>
      <c r="F702" s="65" t="s">
        <v>1</v>
      </c>
      <c r="G702" s="240"/>
      <c r="H702" s="300"/>
      <c r="I702" s="149"/>
    </row>
    <row r="703" spans="1:9" ht="15" customHeight="1" x14ac:dyDescent="0.25">
      <c r="A703" s="152" t="s">
        <v>156</v>
      </c>
      <c r="B703" s="153"/>
      <c r="C703" s="153"/>
      <c r="D703" s="153"/>
      <c r="E703" s="153"/>
      <c r="F703" s="153"/>
      <c r="G703" s="153"/>
      <c r="H703" s="153"/>
      <c r="I703" s="154"/>
    </row>
    <row r="704" spans="1:9" x14ac:dyDescent="0.25">
      <c r="A704" s="155">
        <v>285</v>
      </c>
      <c r="B704" s="216" t="s">
        <v>11</v>
      </c>
      <c r="C704" s="171">
        <v>5.2910000000000004</v>
      </c>
      <c r="D704" s="219" t="s">
        <v>957</v>
      </c>
      <c r="E704" s="160">
        <v>1465</v>
      </c>
      <c r="F704" s="155" t="s">
        <v>7</v>
      </c>
      <c r="G704" s="239" t="s">
        <v>277</v>
      </c>
      <c r="H704" s="163" t="s">
        <v>273</v>
      </c>
      <c r="I704" s="165" t="s">
        <v>587</v>
      </c>
    </row>
    <row r="705" spans="1:9" x14ac:dyDescent="0.25">
      <c r="A705" s="155"/>
      <c r="B705" s="216"/>
      <c r="C705" s="173"/>
      <c r="D705" s="220"/>
      <c r="E705" s="160"/>
      <c r="F705" s="155"/>
      <c r="G705" s="240"/>
      <c r="H705" s="164"/>
      <c r="I705" s="166"/>
    </row>
    <row r="706" spans="1:9" ht="15" customHeight="1" x14ac:dyDescent="0.25">
      <c r="A706" s="179" t="s">
        <v>18</v>
      </c>
      <c r="B706" s="179"/>
      <c r="C706" s="234">
        <f>SUM(C704)</f>
        <v>5.2910000000000004</v>
      </c>
      <c r="D706" s="31"/>
      <c r="E706" s="359">
        <f>SUM(E704)</f>
        <v>1465</v>
      </c>
      <c r="F706" s="179" t="s">
        <v>7</v>
      </c>
      <c r="G706" s="239" t="s">
        <v>273</v>
      </c>
      <c r="H706" s="297"/>
      <c r="I706" s="231"/>
    </row>
    <row r="707" spans="1:9" ht="6" customHeight="1" x14ac:dyDescent="0.25">
      <c r="A707" s="179"/>
      <c r="B707" s="179"/>
      <c r="C707" s="235"/>
      <c r="D707" s="32"/>
      <c r="E707" s="359"/>
      <c r="F707" s="179"/>
      <c r="G707" s="240"/>
      <c r="H707" s="300"/>
      <c r="I707" s="232"/>
    </row>
    <row r="708" spans="1:9" ht="15" customHeight="1" x14ac:dyDescent="0.25">
      <c r="A708" s="152" t="s">
        <v>157</v>
      </c>
      <c r="B708" s="153"/>
      <c r="C708" s="153"/>
      <c r="D708" s="153"/>
      <c r="E708" s="153"/>
      <c r="F708" s="153"/>
      <c r="G708" s="153"/>
      <c r="H708" s="153"/>
      <c r="I708" s="154"/>
    </row>
    <row r="709" spans="1:9" x14ac:dyDescent="0.25">
      <c r="A709" s="155">
        <v>286</v>
      </c>
      <c r="B709" s="216" t="s">
        <v>41</v>
      </c>
      <c r="C709" s="157">
        <v>9.0500000000000007</v>
      </c>
      <c r="D709" s="221">
        <v>2370</v>
      </c>
      <c r="E709" s="160">
        <v>2370</v>
      </c>
      <c r="F709" s="155" t="s">
        <v>7</v>
      </c>
      <c r="G709" s="239" t="s">
        <v>277</v>
      </c>
      <c r="H709" s="163" t="s">
        <v>273</v>
      </c>
      <c r="I709" s="165" t="s">
        <v>588</v>
      </c>
    </row>
    <row r="710" spans="1:9" x14ac:dyDescent="0.25">
      <c r="A710" s="155"/>
      <c r="B710" s="216"/>
      <c r="C710" s="157"/>
      <c r="D710" s="222"/>
      <c r="E710" s="160"/>
      <c r="F710" s="155"/>
      <c r="G710" s="240"/>
      <c r="H710" s="164"/>
      <c r="I710" s="166"/>
    </row>
    <row r="711" spans="1:9" ht="15" customHeight="1" x14ac:dyDescent="0.25">
      <c r="A711" s="155">
        <v>287</v>
      </c>
      <c r="B711" s="216" t="s">
        <v>158</v>
      </c>
      <c r="C711" s="157">
        <v>2.1</v>
      </c>
      <c r="D711" s="221">
        <v>794</v>
      </c>
      <c r="E711" s="286">
        <v>794</v>
      </c>
      <c r="F711" s="155" t="s">
        <v>1</v>
      </c>
      <c r="G711" s="239" t="s">
        <v>277</v>
      </c>
      <c r="H711" s="163" t="s">
        <v>273</v>
      </c>
      <c r="I711" s="165" t="s">
        <v>589</v>
      </c>
    </row>
    <row r="712" spans="1:9" x14ac:dyDescent="0.25">
      <c r="A712" s="155"/>
      <c r="B712" s="216"/>
      <c r="C712" s="157"/>
      <c r="D712" s="222"/>
      <c r="E712" s="287"/>
      <c r="F712" s="155"/>
      <c r="G712" s="240"/>
      <c r="H712" s="164"/>
      <c r="I712" s="166"/>
    </row>
    <row r="713" spans="1:9" ht="15" customHeight="1" x14ac:dyDescent="0.25">
      <c r="A713" s="155">
        <v>288</v>
      </c>
      <c r="B713" s="216" t="s">
        <v>159</v>
      </c>
      <c r="C713" s="157">
        <v>2.2240000000000002</v>
      </c>
      <c r="D713" s="221">
        <v>1277</v>
      </c>
      <c r="E713" s="160">
        <v>1277</v>
      </c>
      <c r="F713" s="155" t="s">
        <v>1</v>
      </c>
      <c r="G713" s="239" t="s">
        <v>277</v>
      </c>
      <c r="H713" s="163" t="s">
        <v>273</v>
      </c>
      <c r="I713" s="165" t="s">
        <v>590</v>
      </c>
    </row>
    <row r="714" spans="1:9" x14ac:dyDescent="0.25">
      <c r="A714" s="155"/>
      <c r="B714" s="216"/>
      <c r="C714" s="157"/>
      <c r="D714" s="222"/>
      <c r="E714" s="160"/>
      <c r="F714" s="155"/>
      <c r="G714" s="240"/>
      <c r="H714" s="164"/>
      <c r="I714" s="166"/>
    </row>
    <row r="715" spans="1:9" ht="29.25" customHeight="1" x14ac:dyDescent="0.25">
      <c r="A715" s="155">
        <v>289</v>
      </c>
      <c r="B715" s="272" t="s">
        <v>383</v>
      </c>
      <c r="C715" s="171">
        <v>9.2729999999999997</v>
      </c>
      <c r="D715" s="221">
        <v>1867</v>
      </c>
      <c r="E715" s="286">
        <v>1867</v>
      </c>
      <c r="F715" s="155" t="s">
        <v>1</v>
      </c>
      <c r="G715" s="239" t="s">
        <v>291</v>
      </c>
      <c r="H715" s="19" t="s">
        <v>337</v>
      </c>
      <c r="I715" s="165" t="s">
        <v>591</v>
      </c>
    </row>
    <row r="716" spans="1:9" ht="31.5" customHeight="1" x14ac:dyDescent="0.25">
      <c r="A716" s="155"/>
      <c r="B716" s="274"/>
      <c r="C716" s="173"/>
      <c r="D716" s="222"/>
      <c r="E716" s="287"/>
      <c r="F716" s="155"/>
      <c r="G716" s="240"/>
      <c r="H716" s="19" t="s">
        <v>338</v>
      </c>
      <c r="I716" s="166"/>
    </row>
    <row r="717" spans="1:9" ht="17.25" customHeight="1" x14ac:dyDescent="0.25">
      <c r="A717" s="179" t="s">
        <v>18</v>
      </c>
      <c r="B717" s="179"/>
      <c r="C717" s="234">
        <f>SUM(C709:C716)</f>
        <v>22.646999999999998</v>
      </c>
      <c r="D717" s="31"/>
      <c r="E717" s="101">
        <f>SUM(E709)</f>
        <v>2370</v>
      </c>
      <c r="F717" s="65" t="s">
        <v>7</v>
      </c>
      <c r="G717" s="239" t="s">
        <v>273</v>
      </c>
      <c r="H717" s="297"/>
      <c r="I717" s="231"/>
    </row>
    <row r="718" spans="1:9" x14ac:dyDescent="0.25">
      <c r="A718" s="179"/>
      <c r="B718" s="179"/>
      <c r="C718" s="235"/>
      <c r="D718" s="32"/>
      <c r="E718" s="101">
        <f>SUM(E711,E713,E712,E715)</f>
        <v>3938</v>
      </c>
      <c r="F718" s="65" t="s">
        <v>1</v>
      </c>
      <c r="G718" s="240"/>
      <c r="H718" s="300"/>
      <c r="I718" s="232"/>
    </row>
    <row r="719" spans="1:9" ht="15" customHeight="1" x14ac:dyDescent="0.25">
      <c r="A719" s="152" t="s">
        <v>160</v>
      </c>
      <c r="B719" s="153"/>
      <c r="C719" s="153"/>
      <c r="D719" s="153"/>
      <c r="E719" s="153"/>
      <c r="F719" s="153"/>
      <c r="G719" s="153"/>
      <c r="H719" s="153"/>
      <c r="I719" s="154"/>
    </row>
    <row r="720" spans="1:9" x14ac:dyDescent="0.25">
      <c r="A720" s="155">
        <v>290</v>
      </c>
      <c r="B720" s="216" t="s">
        <v>0</v>
      </c>
      <c r="C720" s="171">
        <v>7.5540000000000003</v>
      </c>
      <c r="D720" s="221">
        <v>2223</v>
      </c>
      <c r="E720" s="286">
        <v>2223</v>
      </c>
      <c r="F720" s="269" t="s">
        <v>1</v>
      </c>
      <c r="G720" s="239" t="s">
        <v>277</v>
      </c>
      <c r="H720" s="163" t="s">
        <v>273</v>
      </c>
      <c r="I720" s="165" t="s">
        <v>592</v>
      </c>
    </row>
    <row r="721" spans="1:9" x14ac:dyDescent="0.25">
      <c r="A721" s="155"/>
      <c r="B721" s="216"/>
      <c r="C721" s="172"/>
      <c r="D721" s="222"/>
      <c r="E721" s="287"/>
      <c r="F721" s="271"/>
      <c r="G721" s="240"/>
      <c r="H721" s="164"/>
      <c r="I721" s="166"/>
    </row>
    <row r="722" spans="1:9" x14ac:dyDescent="0.25">
      <c r="A722" s="155">
        <v>291</v>
      </c>
      <c r="B722" s="216" t="s">
        <v>71</v>
      </c>
      <c r="C722" s="157">
        <v>2.46</v>
      </c>
      <c r="D722" s="221">
        <v>784</v>
      </c>
      <c r="E722" s="160">
        <v>784</v>
      </c>
      <c r="F722" s="155" t="s">
        <v>1</v>
      </c>
      <c r="G722" s="239" t="s">
        <v>277</v>
      </c>
      <c r="H722" s="163" t="s">
        <v>273</v>
      </c>
      <c r="I722" s="165" t="s">
        <v>593</v>
      </c>
    </row>
    <row r="723" spans="1:9" x14ac:dyDescent="0.25">
      <c r="A723" s="155"/>
      <c r="B723" s="216"/>
      <c r="C723" s="157"/>
      <c r="D723" s="222"/>
      <c r="E723" s="160"/>
      <c r="F723" s="155"/>
      <c r="G723" s="240"/>
      <c r="H723" s="164"/>
      <c r="I723" s="166"/>
    </row>
    <row r="724" spans="1:9" ht="15" customHeight="1" x14ac:dyDescent="0.25">
      <c r="A724" s="155">
        <v>292</v>
      </c>
      <c r="B724" s="216" t="s">
        <v>161</v>
      </c>
      <c r="C724" s="171">
        <v>3.9489999999999998</v>
      </c>
      <c r="D724" s="221">
        <v>701</v>
      </c>
      <c r="E724" s="160">
        <v>701</v>
      </c>
      <c r="F724" s="155" t="s">
        <v>1</v>
      </c>
      <c r="G724" s="239" t="s">
        <v>277</v>
      </c>
      <c r="H724" s="249" t="s">
        <v>339</v>
      </c>
      <c r="I724" s="165" t="s">
        <v>594</v>
      </c>
    </row>
    <row r="725" spans="1:9" ht="35.25" customHeight="1" x14ac:dyDescent="0.25">
      <c r="A725" s="155"/>
      <c r="B725" s="216"/>
      <c r="C725" s="173"/>
      <c r="D725" s="222"/>
      <c r="E725" s="160"/>
      <c r="F725" s="155"/>
      <c r="G725" s="240"/>
      <c r="H725" s="250"/>
      <c r="I725" s="166"/>
    </row>
    <row r="726" spans="1:9" ht="15.75" customHeight="1" x14ac:dyDescent="0.25">
      <c r="A726" s="174" t="s">
        <v>18</v>
      </c>
      <c r="B726" s="175"/>
      <c r="C726" s="234">
        <f>SUM(C720:C725)</f>
        <v>13.962999999999999</v>
      </c>
      <c r="D726" s="31"/>
      <c r="E726" s="101"/>
      <c r="F726" s="65" t="s">
        <v>7</v>
      </c>
      <c r="G726" s="239" t="s">
        <v>273</v>
      </c>
      <c r="H726" s="297"/>
      <c r="I726" s="147"/>
    </row>
    <row r="727" spans="1:9" x14ac:dyDescent="0.25">
      <c r="A727" s="176"/>
      <c r="B727" s="177"/>
      <c r="C727" s="235"/>
      <c r="D727" s="32"/>
      <c r="E727" s="101">
        <f>SUM(E724,E722,E721,E720)</f>
        <v>3708</v>
      </c>
      <c r="F727" s="65" t="s">
        <v>1</v>
      </c>
      <c r="G727" s="240"/>
      <c r="H727" s="300"/>
      <c r="I727" s="149"/>
    </row>
    <row r="728" spans="1:9" ht="32.25" customHeight="1" x14ac:dyDescent="0.25">
      <c r="A728" s="152" t="s">
        <v>162</v>
      </c>
      <c r="B728" s="153"/>
      <c r="C728" s="153"/>
      <c r="D728" s="153"/>
      <c r="E728" s="153"/>
      <c r="F728" s="153"/>
      <c r="G728" s="153"/>
      <c r="H728" s="153"/>
      <c r="I728" s="154"/>
    </row>
    <row r="729" spans="1:9" s="104" customFormat="1" x14ac:dyDescent="0.25">
      <c r="A729" s="241">
        <v>293</v>
      </c>
      <c r="B729" s="242" t="s">
        <v>6</v>
      </c>
      <c r="C729" s="215">
        <v>9.7680000000000007</v>
      </c>
      <c r="D729" s="347">
        <v>2062</v>
      </c>
      <c r="E729" s="106">
        <v>430</v>
      </c>
      <c r="F729" s="103" t="s">
        <v>23</v>
      </c>
      <c r="G729" s="344" t="s">
        <v>277</v>
      </c>
      <c r="H729" s="263" t="s">
        <v>273</v>
      </c>
      <c r="I729" s="437" t="s">
        <v>573</v>
      </c>
    </row>
    <row r="730" spans="1:9" s="104" customFormat="1" x14ac:dyDescent="0.25">
      <c r="A730" s="241"/>
      <c r="B730" s="242"/>
      <c r="C730" s="215"/>
      <c r="D730" s="348"/>
      <c r="E730" s="106">
        <v>1632</v>
      </c>
      <c r="F730" s="103" t="s">
        <v>7</v>
      </c>
      <c r="G730" s="345"/>
      <c r="H730" s="264"/>
      <c r="I730" s="438"/>
    </row>
    <row r="731" spans="1:9" x14ac:dyDescent="0.25">
      <c r="A731" s="269">
        <v>294</v>
      </c>
      <c r="B731" s="272" t="s">
        <v>37</v>
      </c>
      <c r="C731" s="157">
        <v>5.4269999999999996</v>
      </c>
      <c r="D731" s="221">
        <v>894</v>
      </c>
      <c r="E731" s="286">
        <v>894</v>
      </c>
      <c r="F731" s="269" t="s">
        <v>7</v>
      </c>
      <c r="G731" s="239" t="s">
        <v>277</v>
      </c>
      <c r="H731" s="163" t="s">
        <v>273</v>
      </c>
      <c r="I731" s="165" t="s">
        <v>574</v>
      </c>
    </row>
    <row r="732" spans="1:9" x14ac:dyDescent="0.25">
      <c r="A732" s="270"/>
      <c r="B732" s="273"/>
      <c r="C732" s="157"/>
      <c r="D732" s="375"/>
      <c r="E732" s="301"/>
      <c r="F732" s="270"/>
      <c r="G732" s="298"/>
      <c r="H732" s="303"/>
      <c r="I732" s="439"/>
    </row>
    <row r="733" spans="1:9" ht="15" customHeight="1" x14ac:dyDescent="0.25">
      <c r="A733" s="270"/>
      <c r="B733" s="273"/>
      <c r="C733" s="157"/>
      <c r="D733" s="375"/>
      <c r="E733" s="301"/>
      <c r="F733" s="270"/>
      <c r="G733" s="298"/>
      <c r="H733" s="303"/>
      <c r="I733" s="439"/>
    </row>
    <row r="734" spans="1:9" x14ac:dyDescent="0.25">
      <c r="A734" s="271"/>
      <c r="B734" s="274"/>
      <c r="C734" s="157"/>
      <c r="D734" s="222"/>
      <c r="E734" s="287"/>
      <c r="F734" s="271"/>
      <c r="G734" s="240"/>
      <c r="H734" s="164"/>
      <c r="I734" s="166"/>
    </row>
    <row r="735" spans="1:9" s="104" customFormat="1" x14ac:dyDescent="0.25">
      <c r="A735" s="360">
        <v>295</v>
      </c>
      <c r="B735" s="242" t="s">
        <v>163</v>
      </c>
      <c r="C735" s="215">
        <v>1.5089999999999999</v>
      </c>
      <c r="D735" s="347">
        <v>1099</v>
      </c>
      <c r="E735" s="106">
        <v>819</v>
      </c>
      <c r="F735" s="115" t="s">
        <v>7</v>
      </c>
      <c r="G735" s="344" t="s">
        <v>277</v>
      </c>
      <c r="H735" s="263" t="s">
        <v>273</v>
      </c>
      <c r="I735" s="437" t="s">
        <v>575</v>
      </c>
    </row>
    <row r="736" spans="1:9" s="104" customFormat="1" x14ac:dyDescent="0.25">
      <c r="A736" s="360"/>
      <c r="B736" s="242"/>
      <c r="C736" s="215"/>
      <c r="D736" s="348"/>
      <c r="E736" s="106">
        <v>280</v>
      </c>
      <c r="F736" s="115" t="s">
        <v>23</v>
      </c>
      <c r="G736" s="345"/>
      <c r="H736" s="264"/>
      <c r="I736" s="438"/>
    </row>
    <row r="737" spans="1:9" ht="15" customHeight="1" x14ac:dyDescent="0.25">
      <c r="A737" s="155">
        <v>296</v>
      </c>
      <c r="B737" s="216" t="s">
        <v>110</v>
      </c>
      <c r="C737" s="157">
        <v>3.4020000000000001</v>
      </c>
      <c r="D737" s="221">
        <v>1208</v>
      </c>
      <c r="E737" s="286">
        <v>1208</v>
      </c>
      <c r="F737" s="269" t="s">
        <v>7</v>
      </c>
      <c r="G737" s="239" t="s">
        <v>277</v>
      </c>
      <c r="H737" s="163" t="s">
        <v>273</v>
      </c>
      <c r="I737" s="165" t="s">
        <v>576</v>
      </c>
    </row>
    <row r="738" spans="1:9" x14ac:dyDescent="0.25">
      <c r="A738" s="155"/>
      <c r="B738" s="216"/>
      <c r="C738" s="157"/>
      <c r="D738" s="222"/>
      <c r="E738" s="287"/>
      <c r="F738" s="271"/>
      <c r="G738" s="240"/>
      <c r="H738" s="164"/>
      <c r="I738" s="166"/>
    </row>
    <row r="739" spans="1:9" ht="15" customHeight="1" x14ac:dyDescent="0.25">
      <c r="A739" s="218">
        <v>297</v>
      </c>
      <c r="B739" s="216" t="s">
        <v>111</v>
      </c>
      <c r="C739" s="157">
        <v>5.9420000000000002</v>
      </c>
      <c r="D739" s="221">
        <v>1744</v>
      </c>
      <c r="E739" s="286">
        <v>1744</v>
      </c>
      <c r="F739" s="269" t="s">
        <v>7</v>
      </c>
      <c r="G739" s="239" t="s">
        <v>277</v>
      </c>
      <c r="H739" s="163" t="s">
        <v>273</v>
      </c>
      <c r="I739" s="165" t="s">
        <v>577</v>
      </c>
    </row>
    <row r="740" spans="1:9" x14ac:dyDescent="0.25">
      <c r="A740" s="218"/>
      <c r="B740" s="216"/>
      <c r="C740" s="157"/>
      <c r="D740" s="222"/>
      <c r="E740" s="287"/>
      <c r="F740" s="271"/>
      <c r="G740" s="240"/>
      <c r="H740" s="164"/>
      <c r="I740" s="166"/>
    </row>
    <row r="741" spans="1:9" ht="15" customHeight="1" x14ac:dyDescent="0.25">
      <c r="A741" s="218">
        <v>298</v>
      </c>
      <c r="B741" s="216" t="s">
        <v>43</v>
      </c>
      <c r="C741" s="157">
        <v>1.1599999999999999</v>
      </c>
      <c r="D741" s="221">
        <v>280</v>
      </c>
      <c r="E741" s="160">
        <v>280</v>
      </c>
      <c r="F741" s="155" t="s">
        <v>1</v>
      </c>
      <c r="G741" s="239" t="s">
        <v>277</v>
      </c>
      <c r="H741" s="163" t="s">
        <v>273</v>
      </c>
      <c r="I741" s="165" t="s">
        <v>578</v>
      </c>
    </row>
    <row r="742" spans="1:9" x14ac:dyDescent="0.25">
      <c r="A742" s="218"/>
      <c r="B742" s="216"/>
      <c r="C742" s="157"/>
      <c r="D742" s="222"/>
      <c r="E742" s="160"/>
      <c r="F742" s="155"/>
      <c r="G742" s="240"/>
      <c r="H742" s="164"/>
      <c r="I742" s="166"/>
    </row>
    <row r="743" spans="1:9" ht="15" customHeight="1" x14ac:dyDescent="0.25">
      <c r="A743" s="329">
        <v>299</v>
      </c>
      <c r="B743" s="272" t="s">
        <v>84</v>
      </c>
      <c r="C743" s="157">
        <v>8.6460000000000008</v>
      </c>
      <c r="D743" s="221">
        <v>1852</v>
      </c>
      <c r="E743" s="96">
        <v>1452</v>
      </c>
      <c r="F743" s="61" t="s">
        <v>1</v>
      </c>
      <c r="G743" s="239" t="s">
        <v>277</v>
      </c>
      <c r="H743" s="163" t="s">
        <v>273</v>
      </c>
      <c r="I743" s="165" t="s">
        <v>579</v>
      </c>
    </row>
    <row r="744" spans="1:9" ht="18" customHeight="1" x14ac:dyDescent="0.25">
      <c r="A744" s="330"/>
      <c r="B744" s="274"/>
      <c r="C744" s="157"/>
      <c r="D744" s="222"/>
      <c r="E744" s="96">
        <v>400</v>
      </c>
      <c r="F744" s="61" t="s">
        <v>23</v>
      </c>
      <c r="G744" s="240"/>
      <c r="H744" s="164"/>
      <c r="I744" s="166"/>
    </row>
    <row r="745" spans="1:9" x14ac:dyDescent="0.25">
      <c r="A745" s="218">
        <v>300</v>
      </c>
      <c r="B745" s="216" t="s">
        <v>65</v>
      </c>
      <c r="C745" s="157">
        <v>0.44</v>
      </c>
      <c r="D745" s="221">
        <v>168</v>
      </c>
      <c r="E745" s="160">
        <v>168</v>
      </c>
      <c r="F745" s="155" t="s">
        <v>1</v>
      </c>
      <c r="G745" s="239" t="s">
        <v>277</v>
      </c>
      <c r="H745" s="163" t="s">
        <v>273</v>
      </c>
      <c r="I745" s="165" t="s">
        <v>580</v>
      </c>
    </row>
    <row r="746" spans="1:9" x14ac:dyDescent="0.25">
      <c r="A746" s="218"/>
      <c r="B746" s="216"/>
      <c r="C746" s="157"/>
      <c r="D746" s="222"/>
      <c r="E746" s="160"/>
      <c r="F746" s="155"/>
      <c r="G746" s="240"/>
      <c r="H746" s="164"/>
      <c r="I746" s="166"/>
    </row>
    <row r="747" spans="1:9" ht="15" customHeight="1" x14ac:dyDescent="0.25">
      <c r="A747" s="329">
        <v>301</v>
      </c>
      <c r="B747" s="272" t="s">
        <v>293</v>
      </c>
      <c r="C747" s="157">
        <v>0.27100000000000002</v>
      </c>
      <c r="D747" s="221">
        <v>931</v>
      </c>
      <c r="E747" s="160">
        <v>931</v>
      </c>
      <c r="F747" s="155" t="s">
        <v>1</v>
      </c>
      <c r="G747" s="239" t="s">
        <v>277</v>
      </c>
      <c r="H747" s="163" t="s">
        <v>273</v>
      </c>
      <c r="I747" s="165" t="s">
        <v>581</v>
      </c>
    </row>
    <row r="748" spans="1:9" x14ac:dyDescent="0.25">
      <c r="A748" s="330"/>
      <c r="B748" s="274"/>
      <c r="C748" s="157"/>
      <c r="D748" s="222"/>
      <c r="E748" s="160"/>
      <c r="F748" s="155"/>
      <c r="G748" s="240"/>
      <c r="H748" s="164"/>
      <c r="I748" s="166"/>
    </row>
    <row r="749" spans="1:9" x14ac:dyDescent="0.25">
      <c r="A749" s="218">
        <v>302</v>
      </c>
      <c r="B749" s="216" t="s">
        <v>974</v>
      </c>
      <c r="C749" s="171">
        <v>1.1100000000000001</v>
      </c>
      <c r="D749" s="221">
        <v>237</v>
      </c>
      <c r="E749" s="160">
        <v>237</v>
      </c>
      <c r="F749" s="155" t="s">
        <v>7</v>
      </c>
      <c r="G749" s="239" t="s">
        <v>291</v>
      </c>
      <c r="H749" s="163" t="s">
        <v>273</v>
      </c>
      <c r="I749" s="165" t="s">
        <v>582</v>
      </c>
    </row>
    <row r="750" spans="1:9" ht="30.75" customHeight="1" x14ac:dyDescent="0.25">
      <c r="A750" s="218"/>
      <c r="B750" s="216"/>
      <c r="C750" s="173"/>
      <c r="D750" s="222"/>
      <c r="E750" s="160"/>
      <c r="F750" s="155"/>
      <c r="G750" s="240"/>
      <c r="H750" s="164"/>
      <c r="I750" s="166"/>
    </row>
    <row r="751" spans="1:9" ht="18.75" customHeight="1" x14ac:dyDescent="0.25">
      <c r="A751" s="179" t="s">
        <v>18</v>
      </c>
      <c r="B751" s="179"/>
      <c r="C751" s="234">
        <f>SUM(C729:C750)</f>
        <v>37.674999999999997</v>
      </c>
      <c r="D751" s="31"/>
      <c r="E751" s="101">
        <f>SUM(E744,E729,E736)</f>
        <v>1110</v>
      </c>
      <c r="F751" s="65" t="s">
        <v>23</v>
      </c>
      <c r="G751" s="239" t="s">
        <v>273</v>
      </c>
      <c r="H751" s="297"/>
      <c r="I751" s="147"/>
    </row>
    <row r="752" spans="1:9" x14ac:dyDescent="0.25">
      <c r="A752" s="179"/>
      <c r="B752" s="179"/>
      <c r="C752" s="235"/>
      <c r="D752" s="33"/>
      <c r="E752" s="101">
        <f>SUM(E749,E739,E737,E735,E731,E730)</f>
        <v>6534</v>
      </c>
      <c r="F752" s="65" t="s">
        <v>7</v>
      </c>
      <c r="G752" s="298"/>
      <c r="H752" s="299"/>
      <c r="I752" s="148"/>
    </row>
    <row r="753" spans="1:16" x14ac:dyDescent="0.25">
      <c r="A753" s="179"/>
      <c r="B753" s="179"/>
      <c r="C753" s="235"/>
      <c r="D753" s="32"/>
      <c r="E753" s="101">
        <f>SUM(E747,E745,E743,E741)</f>
        <v>2831</v>
      </c>
      <c r="F753" s="65" t="s">
        <v>1</v>
      </c>
      <c r="G753" s="240"/>
      <c r="H753" s="300"/>
      <c r="I753" s="149"/>
    </row>
    <row r="754" spans="1:16" ht="15" customHeight="1" x14ac:dyDescent="0.25">
      <c r="A754" s="152" t="s">
        <v>164</v>
      </c>
      <c r="B754" s="153"/>
      <c r="C754" s="153"/>
      <c r="D754" s="153"/>
      <c r="E754" s="153"/>
      <c r="F754" s="153"/>
      <c r="G754" s="153"/>
      <c r="H754" s="153"/>
      <c r="I754" s="154"/>
    </row>
    <row r="755" spans="1:16" x14ac:dyDescent="0.25">
      <c r="A755" s="218">
        <v>303</v>
      </c>
      <c r="B755" s="216" t="s">
        <v>165</v>
      </c>
      <c r="C755" s="171">
        <v>8.1750000000000007</v>
      </c>
      <c r="D755" s="221">
        <v>2100</v>
      </c>
      <c r="E755" s="160">
        <v>2100</v>
      </c>
      <c r="F755" s="155" t="s">
        <v>7</v>
      </c>
      <c r="G755" s="239" t="s">
        <v>277</v>
      </c>
      <c r="H755" s="163" t="s">
        <v>273</v>
      </c>
      <c r="I755" s="165" t="s">
        <v>595</v>
      </c>
    </row>
    <row r="756" spans="1:16" x14ac:dyDescent="0.25">
      <c r="A756" s="218"/>
      <c r="B756" s="216"/>
      <c r="C756" s="173"/>
      <c r="D756" s="222"/>
      <c r="E756" s="160"/>
      <c r="F756" s="155"/>
      <c r="G756" s="240"/>
      <c r="H756" s="164"/>
      <c r="I756" s="166"/>
    </row>
    <row r="757" spans="1:16" x14ac:dyDescent="0.25">
      <c r="A757" s="218">
        <v>304</v>
      </c>
      <c r="B757" s="216" t="s">
        <v>166</v>
      </c>
      <c r="C757" s="171">
        <v>1.018</v>
      </c>
      <c r="D757" s="221">
        <v>397</v>
      </c>
      <c r="E757" s="160">
        <v>397</v>
      </c>
      <c r="F757" s="155" t="s">
        <v>1</v>
      </c>
      <c r="G757" s="239" t="s">
        <v>277</v>
      </c>
      <c r="H757" s="163" t="s">
        <v>273</v>
      </c>
      <c r="I757" s="165" t="s">
        <v>596</v>
      </c>
    </row>
    <row r="758" spans="1:16" x14ac:dyDescent="0.25">
      <c r="A758" s="218"/>
      <c r="B758" s="216"/>
      <c r="C758" s="173"/>
      <c r="D758" s="222"/>
      <c r="E758" s="160"/>
      <c r="F758" s="155"/>
      <c r="G758" s="240"/>
      <c r="H758" s="164"/>
      <c r="I758" s="166"/>
    </row>
    <row r="759" spans="1:16" ht="48.75" customHeight="1" x14ac:dyDescent="0.25">
      <c r="A759" s="26">
        <v>305</v>
      </c>
      <c r="B759" s="47" t="s">
        <v>340</v>
      </c>
      <c r="C759" s="116">
        <v>1.377</v>
      </c>
      <c r="D759" s="50">
        <v>287</v>
      </c>
      <c r="E759" s="96">
        <v>287</v>
      </c>
      <c r="F759" s="7" t="s">
        <v>7</v>
      </c>
      <c r="G759" s="55" t="s">
        <v>277</v>
      </c>
      <c r="H759" s="23" t="s">
        <v>341</v>
      </c>
      <c r="I759" s="97" t="s">
        <v>597</v>
      </c>
    </row>
    <row r="760" spans="1:16" ht="22.5" x14ac:dyDescent="0.25">
      <c r="A760" s="26">
        <v>306</v>
      </c>
      <c r="B760" s="47" t="s">
        <v>294</v>
      </c>
      <c r="C760" s="116">
        <v>1.1819999999999999</v>
      </c>
      <c r="D760" s="50">
        <v>382</v>
      </c>
      <c r="E760" s="96">
        <v>382</v>
      </c>
      <c r="F760" s="7" t="s">
        <v>7</v>
      </c>
      <c r="G760" s="55" t="s">
        <v>277</v>
      </c>
      <c r="H760" s="24" t="s">
        <v>273</v>
      </c>
      <c r="I760" s="79" t="s">
        <v>598</v>
      </c>
    </row>
    <row r="761" spans="1:16" ht="15" customHeight="1" x14ac:dyDescent="0.25">
      <c r="A761" s="174" t="s">
        <v>18</v>
      </c>
      <c r="B761" s="175"/>
      <c r="C761" s="234">
        <f>SUM(C755:C760)</f>
        <v>11.752000000000002</v>
      </c>
      <c r="D761" s="31"/>
      <c r="E761" s="101">
        <f>SUM(E755,E759,E760)</f>
        <v>2769</v>
      </c>
      <c r="F761" s="65" t="s">
        <v>7</v>
      </c>
      <c r="G761" s="167" t="s">
        <v>273</v>
      </c>
      <c r="H761" s="297"/>
      <c r="I761" s="147"/>
    </row>
    <row r="762" spans="1:16" x14ac:dyDescent="0.25">
      <c r="A762" s="176"/>
      <c r="B762" s="177"/>
      <c r="C762" s="235"/>
      <c r="D762" s="32"/>
      <c r="E762" s="101">
        <f>SUM(E757)</f>
        <v>397</v>
      </c>
      <c r="F762" s="65" t="s">
        <v>1</v>
      </c>
      <c r="G762" s="240"/>
      <c r="H762" s="300"/>
      <c r="I762" s="149"/>
    </row>
    <row r="763" spans="1:16" ht="15" customHeight="1" x14ac:dyDescent="0.25">
      <c r="A763" s="152" t="s">
        <v>167</v>
      </c>
      <c r="B763" s="153"/>
      <c r="C763" s="153"/>
      <c r="D763" s="153"/>
      <c r="E763" s="153"/>
      <c r="F763" s="153"/>
      <c r="G763" s="153"/>
      <c r="H763" s="153"/>
      <c r="I763" s="154"/>
    </row>
    <row r="764" spans="1:16" s="67" customFormat="1" ht="15" customHeight="1" x14ac:dyDescent="0.25">
      <c r="A764" s="199">
        <v>307</v>
      </c>
      <c r="B764" s="243" t="s">
        <v>168</v>
      </c>
      <c r="C764" s="171">
        <v>5.16</v>
      </c>
      <c r="D764" s="342"/>
      <c r="E764" s="286">
        <v>3700</v>
      </c>
      <c r="F764" s="199" t="s">
        <v>1</v>
      </c>
      <c r="G764" s="199" t="s">
        <v>291</v>
      </c>
      <c r="H764" s="373" t="s">
        <v>273</v>
      </c>
      <c r="I764" s="165" t="s">
        <v>599</v>
      </c>
      <c r="J764" s="311"/>
      <c r="K764" s="317"/>
      <c r="L764" s="317"/>
      <c r="M764" s="317"/>
      <c r="N764" s="317"/>
      <c r="O764" s="317"/>
      <c r="P764" s="81"/>
    </row>
    <row r="765" spans="1:16" s="67" customFormat="1" ht="23.25" customHeight="1" x14ac:dyDescent="0.25">
      <c r="A765" s="200"/>
      <c r="B765" s="244"/>
      <c r="C765" s="173"/>
      <c r="D765" s="343"/>
      <c r="E765" s="287"/>
      <c r="F765" s="200"/>
      <c r="G765" s="200"/>
      <c r="H765" s="374"/>
      <c r="I765" s="166"/>
      <c r="J765" s="311"/>
      <c r="K765" s="317"/>
      <c r="L765" s="317"/>
      <c r="M765" s="317"/>
      <c r="N765" s="317"/>
      <c r="O765" s="317"/>
      <c r="P765" s="81"/>
    </row>
    <row r="766" spans="1:16" ht="15" customHeight="1" x14ac:dyDescent="0.25">
      <c r="A766" s="235" t="s">
        <v>18</v>
      </c>
      <c r="B766" s="235"/>
      <c r="C766" s="114">
        <f>SUM(C764)</f>
        <v>5.16</v>
      </c>
      <c r="D766" s="36"/>
      <c r="E766" s="101">
        <f>SUM(E764)</f>
        <v>3700</v>
      </c>
      <c r="F766" s="6" t="s">
        <v>1</v>
      </c>
      <c r="G766" s="293" t="s">
        <v>273</v>
      </c>
      <c r="H766" s="294"/>
      <c r="I766" s="123"/>
    </row>
    <row r="767" spans="1:16" ht="31.5" customHeight="1" x14ac:dyDescent="0.25">
      <c r="A767" s="184" t="s">
        <v>256</v>
      </c>
      <c r="B767" s="185"/>
      <c r="C767" s="190">
        <f>SUM(C700,C706,C717,C726,C751,C761,C766)</f>
        <v>121.292</v>
      </c>
      <c r="D767" s="28"/>
      <c r="E767" s="102">
        <f>SUM(E751,E700)</f>
        <v>1717</v>
      </c>
      <c r="F767" s="65" t="s">
        <v>23</v>
      </c>
      <c r="G767" s="141">
        <f>SUM(E769,E768,E767)</f>
        <v>32401</v>
      </c>
      <c r="H767" s="255"/>
      <c r="I767" s="147"/>
    </row>
    <row r="768" spans="1:16" ht="15.75" x14ac:dyDescent="0.25">
      <c r="A768" s="186"/>
      <c r="B768" s="187"/>
      <c r="C768" s="191"/>
      <c r="D768" s="29"/>
      <c r="E768" s="102">
        <f>SUM(E761,E752,E726,E717,E706,E701)</f>
        <v>15464</v>
      </c>
      <c r="F768" s="65" t="s">
        <v>7</v>
      </c>
      <c r="G768" s="143"/>
      <c r="H768" s="256"/>
      <c r="I768" s="148"/>
    </row>
    <row r="769" spans="1:9" ht="15.75" customHeight="1" x14ac:dyDescent="0.25">
      <c r="A769" s="204"/>
      <c r="B769" s="205"/>
      <c r="C769" s="191"/>
      <c r="D769" s="30"/>
      <c r="E769" s="102">
        <f>SUM(E766,E762,E753,E727,E718,E702)</f>
        <v>15220</v>
      </c>
      <c r="F769" s="65" t="s">
        <v>1</v>
      </c>
      <c r="G769" s="257"/>
      <c r="H769" s="258"/>
      <c r="I769" s="149"/>
    </row>
    <row r="770" spans="1:9" ht="28.5" customHeight="1" x14ac:dyDescent="0.25">
      <c r="A770" s="236" t="s">
        <v>259</v>
      </c>
      <c r="B770" s="237"/>
      <c r="C770" s="237"/>
      <c r="D770" s="237"/>
      <c r="E770" s="237"/>
      <c r="F770" s="237"/>
      <c r="G770" s="237"/>
      <c r="H770" s="237"/>
      <c r="I770" s="238"/>
    </row>
    <row r="771" spans="1:9" ht="24.75" customHeight="1" x14ac:dyDescent="0.25">
      <c r="A771" s="152" t="s">
        <v>169</v>
      </c>
      <c r="B771" s="153"/>
      <c r="C771" s="153"/>
      <c r="D771" s="153"/>
      <c r="E771" s="153"/>
      <c r="F771" s="153"/>
      <c r="G771" s="153"/>
      <c r="H771" s="153"/>
      <c r="I771" s="154"/>
    </row>
    <row r="772" spans="1:9" ht="9.75" customHeight="1" x14ac:dyDescent="0.25">
      <c r="A772" s="218">
        <v>308</v>
      </c>
      <c r="B772" s="216" t="s">
        <v>24</v>
      </c>
      <c r="C772" s="288">
        <v>5.0380000000000003</v>
      </c>
      <c r="D772" s="221">
        <v>1194</v>
      </c>
      <c r="E772" s="160">
        <v>1194</v>
      </c>
      <c r="F772" s="155" t="s">
        <v>7</v>
      </c>
      <c r="G772" s="239" t="s">
        <v>277</v>
      </c>
      <c r="H772" s="163" t="s">
        <v>273</v>
      </c>
      <c r="I772" s="165" t="s">
        <v>551</v>
      </c>
    </row>
    <row r="773" spans="1:9" x14ac:dyDescent="0.25">
      <c r="A773" s="218"/>
      <c r="B773" s="216"/>
      <c r="C773" s="289"/>
      <c r="D773" s="222"/>
      <c r="E773" s="160"/>
      <c r="F773" s="155"/>
      <c r="G773" s="240"/>
      <c r="H773" s="164"/>
      <c r="I773" s="166"/>
    </row>
    <row r="774" spans="1:9" x14ac:dyDescent="0.25">
      <c r="A774" s="218">
        <v>309</v>
      </c>
      <c r="B774" s="216" t="s">
        <v>40</v>
      </c>
      <c r="C774" s="288">
        <v>8.1150000000000002</v>
      </c>
      <c r="D774" s="221">
        <v>1790</v>
      </c>
      <c r="E774" s="286">
        <v>1790</v>
      </c>
      <c r="F774" s="269" t="s">
        <v>7</v>
      </c>
      <c r="G774" s="239" t="s">
        <v>277</v>
      </c>
      <c r="H774" s="163" t="s">
        <v>273</v>
      </c>
      <c r="I774" s="165" t="s">
        <v>552</v>
      </c>
    </row>
    <row r="775" spans="1:9" x14ac:dyDescent="0.25">
      <c r="A775" s="218"/>
      <c r="B775" s="216"/>
      <c r="C775" s="289"/>
      <c r="D775" s="222"/>
      <c r="E775" s="287"/>
      <c r="F775" s="271"/>
      <c r="G775" s="240"/>
      <c r="H775" s="164"/>
      <c r="I775" s="166"/>
    </row>
    <row r="776" spans="1:9" x14ac:dyDescent="0.25">
      <c r="A776" s="218">
        <v>310</v>
      </c>
      <c r="B776" s="216" t="s">
        <v>41</v>
      </c>
      <c r="C776" s="288">
        <v>3.3849999999999998</v>
      </c>
      <c r="D776" s="221">
        <v>730</v>
      </c>
      <c r="E776" s="286">
        <v>730</v>
      </c>
      <c r="F776" s="269" t="s">
        <v>7</v>
      </c>
      <c r="G776" s="239" t="s">
        <v>277</v>
      </c>
      <c r="H776" s="163" t="s">
        <v>273</v>
      </c>
      <c r="I776" s="165" t="s">
        <v>553</v>
      </c>
    </row>
    <row r="777" spans="1:9" x14ac:dyDescent="0.25">
      <c r="A777" s="218"/>
      <c r="B777" s="216"/>
      <c r="C777" s="289"/>
      <c r="D777" s="222"/>
      <c r="E777" s="287"/>
      <c r="F777" s="271"/>
      <c r="G777" s="240"/>
      <c r="H777" s="164"/>
      <c r="I777" s="166"/>
    </row>
    <row r="778" spans="1:9" x14ac:dyDescent="0.25">
      <c r="A778" s="329">
        <v>311</v>
      </c>
      <c r="B778" s="272" t="s">
        <v>170</v>
      </c>
      <c r="C778" s="288">
        <v>9.75</v>
      </c>
      <c r="D778" s="372">
        <v>2190</v>
      </c>
      <c r="E778" s="286">
        <v>2190</v>
      </c>
      <c r="F778" s="269" t="s">
        <v>7</v>
      </c>
      <c r="G778" s="239" t="s">
        <v>277</v>
      </c>
      <c r="H778" s="163" t="s">
        <v>273</v>
      </c>
      <c r="I778" s="165" t="s">
        <v>554</v>
      </c>
    </row>
    <row r="779" spans="1:9" x14ac:dyDescent="0.25">
      <c r="A779" s="371"/>
      <c r="B779" s="273"/>
      <c r="C779" s="290"/>
      <c r="D779" s="372"/>
      <c r="E779" s="301"/>
      <c r="F779" s="270"/>
      <c r="G779" s="298"/>
      <c r="H779" s="303"/>
      <c r="I779" s="439"/>
    </row>
    <row r="780" spans="1:9" x14ac:dyDescent="0.25">
      <c r="A780" s="371"/>
      <c r="B780" s="273"/>
      <c r="C780" s="290"/>
      <c r="D780" s="372"/>
      <c r="E780" s="301"/>
      <c r="F780" s="270"/>
      <c r="G780" s="298"/>
      <c r="H780" s="303"/>
      <c r="I780" s="439"/>
    </row>
    <row r="781" spans="1:9" x14ac:dyDescent="0.25">
      <c r="A781" s="371"/>
      <c r="B781" s="273"/>
      <c r="C781" s="290"/>
      <c r="D781" s="372"/>
      <c r="E781" s="301"/>
      <c r="F781" s="270"/>
      <c r="G781" s="298"/>
      <c r="H781" s="303"/>
      <c r="I781" s="439"/>
    </row>
    <row r="782" spans="1:9" x14ac:dyDescent="0.25">
      <c r="A782" s="371"/>
      <c r="B782" s="273"/>
      <c r="C782" s="290"/>
      <c r="D782" s="372"/>
      <c r="E782" s="301"/>
      <c r="F782" s="270"/>
      <c r="G782" s="298"/>
      <c r="H782" s="303"/>
      <c r="I782" s="439"/>
    </row>
    <row r="783" spans="1:9" x14ac:dyDescent="0.25">
      <c r="A783" s="371"/>
      <c r="B783" s="273"/>
      <c r="C783" s="290"/>
      <c r="D783" s="372"/>
      <c r="E783" s="301"/>
      <c r="F783" s="270"/>
      <c r="G783" s="298"/>
      <c r="H783" s="303"/>
      <c r="I783" s="439"/>
    </row>
    <row r="784" spans="1:9" x14ac:dyDescent="0.25">
      <c r="A784" s="371"/>
      <c r="B784" s="273"/>
      <c r="C784" s="290"/>
      <c r="D784" s="372"/>
      <c r="E784" s="301"/>
      <c r="F784" s="270"/>
      <c r="G784" s="298"/>
      <c r="H784" s="303"/>
      <c r="I784" s="439"/>
    </row>
    <row r="785" spans="1:9" ht="21.75" customHeight="1" x14ac:dyDescent="0.25">
      <c r="A785" s="330"/>
      <c r="B785" s="274"/>
      <c r="C785" s="289"/>
      <c r="D785" s="372"/>
      <c r="E785" s="287"/>
      <c r="F785" s="271"/>
      <c r="G785" s="240"/>
      <c r="H785" s="164"/>
      <c r="I785" s="166"/>
    </row>
    <row r="786" spans="1:9" x14ac:dyDescent="0.25">
      <c r="A786" s="218">
        <v>312</v>
      </c>
      <c r="B786" s="216" t="s">
        <v>21</v>
      </c>
      <c r="C786" s="288">
        <v>1.3959999999999999</v>
      </c>
      <c r="D786" s="221">
        <v>343</v>
      </c>
      <c r="E786" s="160">
        <v>343</v>
      </c>
      <c r="F786" s="155" t="s">
        <v>7</v>
      </c>
      <c r="G786" s="239" t="s">
        <v>277</v>
      </c>
      <c r="H786" s="163" t="s">
        <v>273</v>
      </c>
      <c r="I786" s="165" t="s">
        <v>555</v>
      </c>
    </row>
    <row r="787" spans="1:9" x14ac:dyDescent="0.25">
      <c r="A787" s="218"/>
      <c r="B787" s="216"/>
      <c r="C787" s="289"/>
      <c r="D787" s="222"/>
      <c r="E787" s="160"/>
      <c r="F787" s="155"/>
      <c r="G787" s="240"/>
      <c r="H787" s="164"/>
      <c r="I787" s="439"/>
    </row>
    <row r="788" spans="1:9" x14ac:dyDescent="0.25">
      <c r="A788" s="218">
        <v>313</v>
      </c>
      <c r="B788" s="216" t="s">
        <v>132</v>
      </c>
      <c r="C788" s="288">
        <v>2.944</v>
      </c>
      <c r="D788" s="221">
        <v>851</v>
      </c>
      <c r="E788" s="286">
        <v>851</v>
      </c>
      <c r="F788" s="269" t="s">
        <v>7</v>
      </c>
      <c r="G788" s="239" t="s">
        <v>277</v>
      </c>
      <c r="H788" s="163" t="s">
        <v>273</v>
      </c>
      <c r="I788" s="165" t="s">
        <v>556</v>
      </c>
    </row>
    <row r="789" spans="1:9" x14ac:dyDescent="0.25">
      <c r="A789" s="218"/>
      <c r="B789" s="216"/>
      <c r="C789" s="289"/>
      <c r="D789" s="222"/>
      <c r="E789" s="287"/>
      <c r="F789" s="271"/>
      <c r="G789" s="240"/>
      <c r="H789" s="164"/>
      <c r="I789" s="439"/>
    </row>
    <row r="790" spans="1:9" x14ac:dyDescent="0.25">
      <c r="A790" s="218">
        <v>314</v>
      </c>
      <c r="B790" s="216" t="s">
        <v>171</v>
      </c>
      <c r="C790" s="288">
        <v>3.64</v>
      </c>
      <c r="D790" s="221">
        <v>1385</v>
      </c>
      <c r="E790" s="160">
        <v>1385</v>
      </c>
      <c r="F790" s="155" t="s">
        <v>7</v>
      </c>
      <c r="G790" s="239" t="s">
        <v>277</v>
      </c>
      <c r="H790" s="163" t="s">
        <v>273</v>
      </c>
      <c r="I790" s="165" t="s">
        <v>557</v>
      </c>
    </row>
    <row r="791" spans="1:9" x14ac:dyDescent="0.25">
      <c r="A791" s="218"/>
      <c r="B791" s="216"/>
      <c r="C791" s="289"/>
      <c r="D791" s="222"/>
      <c r="E791" s="160"/>
      <c r="F791" s="155"/>
      <c r="G791" s="240"/>
      <c r="H791" s="164"/>
      <c r="I791" s="439"/>
    </row>
    <row r="792" spans="1:9" x14ac:dyDescent="0.25">
      <c r="A792" s="218">
        <v>315</v>
      </c>
      <c r="B792" s="216" t="s">
        <v>71</v>
      </c>
      <c r="C792" s="288">
        <v>1.304</v>
      </c>
      <c r="D792" s="221">
        <v>295</v>
      </c>
      <c r="E792" s="160">
        <v>295</v>
      </c>
      <c r="F792" s="155" t="s">
        <v>7</v>
      </c>
      <c r="G792" s="239" t="s">
        <v>277</v>
      </c>
      <c r="H792" s="163" t="s">
        <v>273</v>
      </c>
      <c r="I792" s="165" t="s">
        <v>558</v>
      </c>
    </row>
    <row r="793" spans="1:9" x14ac:dyDescent="0.25">
      <c r="A793" s="218"/>
      <c r="B793" s="216"/>
      <c r="C793" s="289"/>
      <c r="D793" s="222"/>
      <c r="E793" s="160"/>
      <c r="F793" s="155"/>
      <c r="G793" s="240"/>
      <c r="H793" s="164"/>
      <c r="I793" s="439"/>
    </row>
    <row r="794" spans="1:9" x14ac:dyDescent="0.25">
      <c r="A794" s="218">
        <v>316</v>
      </c>
      <c r="B794" s="216" t="s">
        <v>172</v>
      </c>
      <c r="C794" s="288">
        <v>3.484</v>
      </c>
      <c r="D794" s="221">
        <v>903</v>
      </c>
      <c r="E794" s="286">
        <v>903</v>
      </c>
      <c r="F794" s="269" t="s">
        <v>7</v>
      </c>
      <c r="G794" s="239" t="s">
        <v>277</v>
      </c>
      <c r="H794" s="163" t="s">
        <v>273</v>
      </c>
      <c r="I794" s="165" t="s">
        <v>559</v>
      </c>
    </row>
    <row r="795" spans="1:9" x14ac:dyDescent="0.25">
      <c r="A795" s="218"/>
      <c r="B795" s="216"/>
      <c r="C795" s="289"/>
      <c r="D795" s="222"/>
      <c r="E795" s="287"/>
      <c r="F795" s="271"/>
      <c r="G795" s="240"/>
      <c r="H795" s="164"/>
      <c r="I795" s="439"/>
    </row>
    <row r="796" spans="1:9" x14ac:dyDescent="0.25">
      <c r="A796" s="329">
        <v>317</v>
      </c>
      <c r="B796" s="272" t="s">
        <v>42</v>
      </c>
      <c r="C796" s="288">
        <v>4.5830000000000002</v>
      </c>
      <c r="D796" s="221">
        <v>1280</v>
      </c>
      <c r="E796" s="286">
        <v>1280</v>
      </c>
      <c r="F796" s="269" t="s">
        <v>7</v>
      </c>
      <c r="G796" s="239" t="s">
        <v>277</v>
      </c>
      <c r="H796" s="163" t="s">
        <v>273</v>
      </c>
      <c r="I796" s="165" t="s">
        <v>560</v>
      </c>
    </row>
    <row r="797" spans="1:9" x14ac:dyDescent="0.25">
      <c r="A797" s="371"/>
      <c r="B797" s="273"/>
      <c r="C797" s="290"/>
      <c r="D797" s="375"/>
      <c r="E797" s="301"/>
      <c r="F797" s="270"/>
      <c r="G797" s="298"/>
      <c r="H797" s="324"/>
      <c r="I797" s="439"/>
    </row>
    <row r="798" spans="1:9" x14ac:dyDescent="0.25">
      <c r="A798" s="371"/>
      <c r="B798" s="273"/>
      <c r="C798" s="290"/>
      <c r="D798" s="375"/>
      <c r="E798" s="301"/>
      <c r="F798" s="270"/>
      <c r="G798" s="298"/>
      <c r="H798" s="324"/>
      <c r="I798" s="439"/>
    </row>
    <row r="799" spans="1:9" x14ac:dyDescent="0.25">
      <c r="A799" s="330"/>
      <c r="B799" s="274"/>
      <c r="C799" s="289"/>
      <c r="D799" s="222"/>
      <c r="E799" s="287"/>
      <c r="F799" s="271"/>
      <c r="G799" s="240"/>
      <c r="H799" s="325"/>
      <c r="I799" s="166"/>
    </row>
    <row r="800" spans="1:9" x14ac:dyDescent="0.25">
      <c r="A800" s="218">
        <v>318</v>
      </c>
      <c r="B800" s="216" t="s">
        <v>95</v>
      </c>
      <c r="C800" s="288">
        <v>0.69599999999999995</v>
      </c>
      <c r="D800" s="221">
        <v>171</v>
      </c>
      <c r="E800" s="160">
        <v>171</v>
      </c>
      <c r="F800" s="155" t="s">
        <v>7</v>
      </c>
      <c r="G800" s="239" t="s">
        <v>277</v>
      </c>
      <c r="H800" s="163" t="s">
        <v>273</v>
      </c>
      <c r="I800" s="165" t="s">
        <v>561</v>
      </c>
    </row>
    <row r="801" spans="1:9" x14ac:dyDescent="0.25">
      <c r="A801" s="218"/>
      <c r="B801" s="216"/>
      <c r="C801" s="289"/>
      <c r="D801" s="222"/>
      <c r="E801" s="160"/>
      <c r="F801" s="155"/>
      <c r="G801" s="240"/>
      <c r="H801" s="164"/>
      <c r="I801" s="439"/>
    </row>
    <row r="802" spans="1:9" x14ac:dyDescent="0.25">
      <c r="A802" s="218">
        <v>319</v>
      </c>
      <c r="B802" s="216" t="s">
        <v>173</v>
      </c>
      <c r="C802" s="288">
        <v>1.728</v>
      </c>
      <c r="D802" s="221">
        <v>370</v>
      </c>
      <c r="E802" s="160">
        <v>370</v>
      </c>
      <c r="F802" s="155" t="s">
        <v>7</v>
      </c>
      <c r="G802" s="239" t="s">
        <v>277</v>
      </c>
      <c r="H802" s="163" t="s">
        <v>273</v>
      </c>
      <c r="I802" s="165" t="s">
        <v>562</v>
      </c>
    </row>
    <row r="803" spans="1:9" x14ac:dyDescent="0.25">
      <c r="A803" s="218"/>
      <c r="B803" s="216"/>
      <c r="C803" s="289"/>
      <c r="D803" s="222"/>
      <c r="E803" s="160"/>
      <c r="F803" s="155"/>
      <c r="G803" s="240"/>
      <c r="H803" s="164"/>
      <c r="I803" s="439"/>
    </row>
    <row r="804" spans="1:9" ht="22.5" x14ac:dyDescent="0.25">
      <c r="A804" s="26">
        <v>320</v>
      </c>
      <c r="B804" s="47" t="s">
        <v>295</v>
      </c>
      <c r="C804" s="100">
        <v>2.0760000000000001</v>
      </c>
      <c r="D804" s="48">
        <v>565</v>
      </c>
      <c r="E804" s="96">
        <v>565</v>
      </c>
      <c r="F804" s="61" t="s">
        <v>7</v>
      </c>
      <c r="G804" s="55" t="s">
        <v>277</v>
      </c>
      <c r="H804" s="24" t="s">
        <v>273</v>
      </c>
      <c r="I804" s="79" t="s">
        <v>563</v>
      </c>
    </row>
    <row r="805" spans="1:9" ht="22.5" x14ac:dyDescent="0.25">
      <c r="A805" s="26">
        <v>321</v>
      </c>
      <c r="B805" s="47" t="s">
        <v>296</v>
      </c>
      <c r="C805" s="100">
        <v>2.2599999999999998</v>
      </c>
      <c r="D805" s="50">
        <v>560</v>
      </c>
      <c r="E805" s="96">
        <v>560</v>
      </c>
      <c r="F805" s="61" t="s">
        <v>7</v>
      </c>
      <c r="G805" s="55" t="s">
        <v>277</v>
      </c>
      <c r="H805" s="24" t="s">
        <v>273</v>
      </c>
      <c r="I805" s="79" t="s">
        <v>564</v>
      </c>
    </row>
    <row r="806" spans="1:9" x14ac:dyDescent="0.25">
      <c r="A806" s="218">
        <v>322</v>
      </c>
      <c r="B806" s="216" t="s">
        <v>174</v>
      </c>
      <c r="C806" s="288">
        <v>12.445</v>
      </c>
      <c r="D806" s="221">
        <v>2450</v>
      </c>
      <c r="E806" s="160">
        <v>2450</v>
      </c>
      <c r="F806" s="155" t="s">
        <v>7</v>
      </c>
      <c r="G806" s="239" t="s">
        <v>291</v>
      </c>
      <c r="H806" s="23" t="s">
        <v>342</v>
      </c>
      <c r="I806" s="165" t="s">
        <v>565</v>
      </c>
    </row>
    <row r="807" spans="1:9" x14ac:dyDescent="0.25">
      <c r="A807" s="218"/>
      <c r="B807" s="216"/>
      <c r="C807" s="289"/>
      <c r="D807" s="222"/>
      <c r="E807" s="160"/>
      <c r="F807" s="155"/>
      <c r="G807" s="240"/>
      <c r="H807" s="23" t="s">
        <v>343</v>
      </c>
      <c r="I807" s="166"/>
    </row>
    <row r="808" spans="1:9" x14ac:dyDescent="0.25">
      <c r="A808" s="329">
        <v>323</v>
      </c>
      <c r="B808" s="272" t="s">
        <v>349</v>
      </c>
      <c r="C808" s="288">
        <v>41.994999999999997</v>
      </c>
      <c r="D808" s="221">
        <v>7050</v>
      </c>
      <c r="E808" s="286">
        <v>7050</v>
      </c>
      <c r="F808" s="269" t="s">
        <v>7</v>
      </c>
      <c r="G808" s="269" t="s">
        <v>291</v>
      </c>
      <c r="H808" s="23" t="s">
        <v>344</v>
      </c>
      <c r="I808" s="165" t="s">
        <v>566</v>
      </c>
    </row>
    <row r="809" spans="1:9" x14ac:dyDescent="0.25">
      <c r="A809" s="371"/>
      <c r="B809" s="273"/>
      <c r="C809" s="290"/>
      <c r="D809" s="375"/>
      <c r="E809" s="301"/>
      <c r="F809" s="270"/>
      <c r="G809" s="270"/>
      <c r="H809" s="23" t="s">
        <v>345</v>
      </c>
      <c r="I809" s="439"/>
    </row>
    <row r="810" spans="1:9" x14ac:dyDescent="0.25">
      <c r="A810" s="371"/>
      <c r="B810" s="273"/>
      <c r="C810" s="290"/>
      <c r="D810" s="375"/>
      <c r="E810" s="301"/>
      <c r="F810" s="270"/>
      <c r="G810" s="270"/>
      <c r="H810" s="23" t="s">
        <v>346</v>
      </c>
      <c r="I810" s="439"/>
    </row>
    <row r="811" spans="1:9" ht="15.75" customHeight="1" x14ac:dyDescent="0.25">
      <c r="A811" s="371"/>
      <c r="B811" s="273"/>
      <c r="C811" s="290"/>
      <c r="D811" s="375"/>
      <c r="E811" s="301"/>
      <c r="F811" s="270"/>
      <c r="G811" s="270"/>
      <c r="H811" s="23" t="s">
        <v>347</v>
      </c>
      <c r="I811" s="439"/>
    </row>
    <row r="812" spans="1:9" x14ac:dyDescent="0.25">
      <c r="A812" s="330"/>
      <c r="B812" s="274"/>
      <c r="C812" s="289"/>
      <c r="D812" s="222"/>
      <c r="E812" s="287"/>
      <c r="F812" s="271"/>
      <c r="G812" s="271"/>
      <c r="H812" s="23" t="s">
        <v>348</v>
      </c>
      <c r="I812" s="166"/>
    </row>
    <row r="813" spans="1:9" ht="22.5" customHeight="1" x14ac:dyDescent="0.25">
      <c r="A813" s="179" t="s">
        <v>18</v>
      </c>
      <c r="B813" s="179"/>
      <c r="C813" s="114">
        <f>SUM(C772:C812)</f>
        <v>104.839</v>
      </c>
      <c r="D813" s="27"/>
      <c r="E813" s="101">
        <f>SUM(E808,E806,E802,E800,E796,E794,E792,E790,E788,E786,E778,E776,E774,E772,E805,E804,E799,E798,E797,E785,E784,E783,E782,E781,E780,E779,E777,E775,E795,E789)</f>
        <v>22127</v>
      </c>
      <c r="F813" s="65" t="s">
        <v>7</v>
      </c>
      <c r="G813" s="253" t="s">
        <v>273</v>
      </c>
      <c r="H813" s="254"/>
      <c r="I813" s="123"/>
    </row>
    <row r="814" spans="1:9" ht="26.25" customHeight="1" x14ac:dyDescent="0.25">
      <c r="A814" s="212" t="s">
        <v>147</v>
      </c>
      <c r="B814" s="213"/>
      <c r="C814" s="213"/>
      <c r="D814" s="213"/>
      <c r="E814" s="213"/>
      <c r="F814" s="213"/>
      <c r="G814" s="213"/>
      <c r="H814" s="213"/>
      <c r="I814" s="214"/>
    </row>
    <row r="815" spans="1:9" x14ac:dyDescent="0.25">
      <c r="A815" s="218">
        <v>324</v>
      </c>
      <c r="B815" s="216" t="s">
        <v>175</v>
      </c>
      <c r="C815" s="288">
        <v>4.5549999999999997</v>
      </c>
      <c r="D815" s="221">
        <v>1113</v>
      </c>
      <c r="E815" s="160">
        <v>1113</v>
      </c>
      <c r="F815" s="155" t="s">
        <v>7</v>
      </c>
      <c r="G815" s="239" t="s">
        <v>277</v>
      </c>
      <c r="H815" s="163" t="s">
        <v>273</v>
      </c>
      <c r="I815" s="165" t="s">
        <v>567</v>
      </c>
    </row>
    <row r="816" spans="1:9" x14ac:dyDescent="0.25">
      <c r="A816" s="218"/>
      <c r="B816" s="216"/>
      <c r="C816" s="289"/>
      <c r="D816" s="222"/>
      <c r="E816" s="160"/>
      <c r="F816" s="155"/>
      <c r="G816" s="240"/>
      <c r="H816" s="164"/>
      <c r="I816" s="439"/>
    </row>
    <row r="817" spans="1:9" x14ac:dyDescent="0.25">
      <c r="A817" s="218">
        <v>325</v>
      </c>
      <c r="B817" s="216" t="s">
        <v>176</v>
      </c>
      <c r="C817" s="288">
        <v>6.8680000000000003</v>
      </c>
      <c r="D817" s="221">
        <v>2236</v>
      </c>
      <c r="E817" s="160">
        <v>2236</v>
      </c>
      <c r="F817" s="155" t="s">
        <v>7</v>
      </c>
      <c r="G817" s="239" t="s">
        <v>277</v>
      </c>
      <c r="H817" s="163" t="s">
        <v>273</v>
      </c>
      <c r="I817" s="165" t="s">
        <v>568</v>
      </c>
    </row>
    <row r="818" spans="1:9" x14ac:dyDescent="0.25">
      <c r="A818" s="218"/>
      <c r="B818" s="216"/>
      <c r="C818" s="289"/>
      <c r="D818" s="222"/>
      <c r="E818" s="160"/>
      <c r="F818" s="155"/>
      <c r="G818" s="240"/>
      <c r="H818" s="164"/>
      <c r="I818" s="439"/>
    </row>
    <row r="819" spans="1:9" ht="15" customHeight="1" x14ac:dyDescent="0.25">
      <c r="A819" s="218">
        <v>326</v>
      </c>
      <c r="B819" s="216" t="s">
        <v>40</v>
      </c>
      <c r="C819" s="288">
        <v>6.85</v>
      </c>
      <c r="D819" s="221">
        <v>1933</v>
      </c>
      <c r="E819" s="160">
        <v>1933</v>
      </c>
      <c r="F819" s="155" t="s">
        <v>7</v>
      </c>
      <c r="G819" s="239" t="s">
        <v>277</v>
      </c>
      <c r="H819" s="163" t="s">
        <v>273</v>
      </c>
      <c r="I819" s="165" t="s">
        <v>569</v>
      </c>
    </row>
    <row r="820" spans="1:9" x14ac:dyDescent="0.25">
      <c r="A820" s="218"/>
      <c r="B820" s="216"/>
      <c r="C820" s="289"/>
      <c r="D820" s="222"/>
      <c r="E820" s="160"/>
      <c r="F820" s="155"/>
      <c r="G820" s="240"/>
      <c r="H820" s="164"/>
      <c r="I820" s="439"/>
    </row>
    <row r="821" spans="1:9" ht="15" customHeight="1" x14ac:dyDescent="0.25">
      <c r="A821" s="329">
        <v>327</v>
      </c>
      <c r="B821" s="272" t="s">
        <v>177</v>
      </c>
      <c r="C821" s="288">
        <v>5.4349999999999996</v>
      </c>
      <c r="D821" s="221">
        <v>1670</v>
      </c>
      <c r="E821" s="286">
        <v>1670</v>
      </c>
      <c r="F821" s="269" t="s">
        <v>7</v>
      </c>
      <c r="G821" s="239" t="s">
        <v>277</v>
      </c>
      <c r="H821" s="163" t="s">
        <v>273</v>
      </c>
      <c r="I821" s="165" t="s">
        <v>570</v>
      </c>
    </row>
    <row r="822" spans="1:9" x14ac:dyDescent="0.25">
      <c r="A822" s="371"/>
      <c r="B822" s="273"/>
      <c r="C822" s="290"/>
      <c r="D822" s="375"/>
      <c r="E822" s="301"/>
      <c r="F822" s="270"/>
      <c r="G822" s="298"/>
      <c r="H822" s="303"/>
      <c r="I822" s="439"/>
    </row>
    <row r="823" spans="1:9" ht="15" customHeight="1" x14ac:dyDescent="0.25">
      <c r="A823" s="330"/>
      <c r="B823" s="274"/>
      <c r="C823" s="289"/>
      <c r="D823" s="222"/>
      <c r="E823" s="287"/>
      <c r="F823" s="271"/>
      <c r="G823" s="240"/>
      <c r="H823" s="164"/>
      <c r="I823" s="166"/>
    </row>
    <row r="824" spans="1:9" x14ac:dyDescent="0.25">
      <c r="A824" s="218">
        <v>328</v>
      </c>
      <c r="B824" s="216" t="s">
        <v>0</v>
      </c>
      <c r="C824" s="288">
        <v>3.6749999999999998</v>
      </c>
      <c r="D824" s="221">
        <v>1422</v>
      </c>
      <c r="E824" s="160">
        <v>1422</v>
      </c>
      <c r="F824" s="155" t="s">
        <v>7</v>
      </c>
      <c r="G824" s="239" t="s">
        <v>277</v>
      </c>
      <c r="H824" s="163" t="s">
        <v>273</v>
      </c>
      <c r="I824" s="165" t="s">
        <v>571</v>
      </c>
    </row>
    <row r="825" spans="1:9" x14ac:dyDescent="0.25">
      <c r="A825" s="218"/>
      <c r="B825" s="216"/>
      <c r="C825" s="289"/>
      <c r="D825" s="222"/>
      <c r="E825" s="160"/>
      <c r="F825" s="155"/>
      <c r="G825" s="240"/>
      <c r="H825" s="164"/>
      <c r="I825" s="439"/>
    </row>
    <row r="826" spans="1:9" ht="15" customHeight="1" x14ac:dyDescent="0.25">
      <c r="A826" s="218">
        <v>329</v>
      </c>
      <c r="B826" s="216" t="s">
        <v>2</v>
      </c>
      <c r="C826" s="288">
        <v>1.5569999999999999</v>
      </c>
      <c r="D826" s="221">
        <v>620</v>
      </c>
      <c r="E826" s="160">
        <v>620</v>
      </c>
      <c r="F826" s="155" t="s">
        <v>7</v>
      </c>
      <c r="G826" s="239" t="s">
        <v>277</v>
      </c>
      <c r="H826" s="163" t="s">
        <v>273</v>
      </c>
      <c r="I826" s="165" t="s">
        <v>572</v>
      </c>
    </row>
    <row r="827" spans="1:9" x14ac:dyDescent="0.25">
      <c r="A827" s="218"/>
      <c r="B827" s="216"/>
      <c r="C827" s="289"/>
      <c r="D827" s="222"/>
      <c r="E827" s="160"/>
      <c r="F827" s="155"/>
      <c r="G827" s="240"/>
      <c r="H827" s="164"/>
      <c r="I827" s="439"/>
    </row>
    <row r="828" spans="1:9" ht="15" customHeight="1" x14ac:dyDescent="0.25">
      <c r="A828" s="179" t="s">
        <v>18</v>
      </c>
      <c r="B828" s="179"/>
      <c r="C828" s="114">
        <f>SUM(C815:C827)</f>
        <v>28.939999999999998</v>
      </c>
      <c r="D828" s="27"/>
      <c r="E828" s="101">
        <f>SUM(E826,E824,E821,E819,E817,E815,E823,E822)</f>
        <v>8994</v>
      </c>
      <c r="F828" s="65" t="s">
        <v>7</v>
      </c>
      <c r="G828" s="253" t="s">
        <v>273</v>
      </c>
      <c r="H828" s="254"/>
      <c r="I828" s="123"/>
    </row>
    <row r="829" spans="1:9" ht="15.75" customHeight="1" x14ac:dyDescent="0.25">
      <c r="A829" s="184" t="s">
        <v>258</v>
      </c>
      <c r="B829" s="185"/>
      <c r="C829" s="233">
        <f>SUM(C813,C828)</f>
        <v>133.779</v>
      </c>
      <c r="D829" s="28"/>
      <c r="E829" s="102">
        <v>0</v>
      </c>
      <c r="F829" s="65" t="s">
        <v>23</v>
      </c>
      <c r="G829" s="141">
        <f>SUM(E829,E830,E831)</f>
        <v>31121</v>
      </c>
      <c r="H829" s="255"/>
      <c r="I829" s="147"/>
    </row>
    <row r="830" spans="1:9" ht="29.25" customHeight="1" x14ac:dyDescent="0.25">
      <c r="A830" s="186"/>
      <c r="B830" s="187"/>
      <c r="C830" s="187"/>
      <c r="D830" s="29"/>
      <c r="E830" s="102">
        <f>SUM(E828,E813)</f>
        <v>31121</v>
      </c>
      <c r="F830" s="65" t="s">
        <v>7</v>
      </c>
      <c r="G830" s="143"/>
      <c r="H830" s="256"/>
      <c r="I830" s="148"/>
    </row>
    <row r="831" spans="1:9" ht="36" customHeight="1" x14ac:dyDescent="0.25">
      <c r="A831" s="204"/>
      <c r="B831" s="205"/>
      <c r="C831" s="205"/>
      <c r="D831" s="30"/>
      <c r="E831" s="102">
        <v>0</v>
      </c>
      <c r="F831" s="65" t="s">
        <v>1</v>
      </c>
      <c r="G831" s="257"/>
      <c r="H831" s="258"/>
      <c r="I831" s="149"/>
    </row>
    <row r="832" spans="1:9" ht="22.5" customHeight="1" x14ac:dyDescent="0.25">
      <c r="A832" s="201" t="s">
        <v>261</v>
      </c>
      <c r="B832" s="202"/>
      <c r="C832" s="202"/>
      <c r="D832" s="202"/>
      <c r="E832" s="202"/>
      <c r="F832" s="202"/>
      <c r="G832" s="202"/>
      <c r="H832" s="202"/>
      <c r="I832" s="203"/>
    </row>
    <row r="833" spans="1:9" ht="13.5" customHeight="1" x14ac:dyDescent="0.25">
      <c r="A833" s="212" t="s">
        <v>178</v>
      </c>
      <c r="B833" s="213"/>
      <c r="C833" s="213"/>
      <c r="D833" s="213"/>
      <c r="E833" s="213"/>
      <c r="F833" s="213"/>
      <c r="G833" s="213"/>
      <c r="H833" s="213"/>
      <c r="I833" s="214"/>
    </row>
    <row r="834" spans="1:9" x14ac:dyDescent="0.25">
      <c r="A834" s="218">
        <v>330</v>
      </c>
      <c r="B834" s="272" t="s">
        <v>297</v>
      </c>
      <c r="C834" s="288">
        <v>6.02</v>
      </c>
      <c r="D834" s="221">
        <v>1470</v>
      </c>
      <c r="E834" s="160">
        <v>1470</v>
      </c>
      <c r="F834" s="155" t="s">
        <v>7</v>
      </c>
      <c r="G834" s="239" t="s">
        <v>291</v>
      </c>
      <c r="H834" s="249" t="s">
        <v>350</v>
      </c>
      <c r="I834" s="165" t="s">
        <v>538</v>
      </c>
    </row>
    <row r="835" spans="1:9" ht="34.5" customHeight="1" x14ac:dyDescent="0.25">
      <c r="A835" s="218"/>
      <c r="B835" s="274"/>
      <c r="C835" s="289"/>
      <c r="D835" s="222"/>
      <c r="E835" s="160"/>
      <c r="F835" s="155"/>
      <c r="G835" s="240"/>
      <c r="H835" s="250"/>
      <c r="I835" s="166"/>
    </row>
    <row r="836" spans="1:9" x14ac:dyDescent="0.25">
      <c r="A836" s="218">
        <v>331</v>
      </c>
      <c r="B836" s="216" t="s">
        <v>35</v>
      </c>
      <c r="C836" s="288">
        <v>5.1050000000000004</v>
      </c>
      <c r="D836" s="221">
        <v>1334</v>
      </c>
      <c r="E836" s="160">
        <v>1334</v>
      </c>
      <c r="F836" s="155" t="s">
        <v>1</v>
      </c>
      <c r="G836" s="239" t="s">
        <v>277</v>
      </c>
      <c r="H836" s="163" t="s">
        <v>273</v>
      </c>
      <c r="I836" s="165" t="s">
        <v>539</v>
      </c>
    </row>
    <row r="837" spans="1:9" x14ac:dyDescent="0.25">
      <c r="A837" s="218"/>
      <c r="B837" s="216"/>
      <c r="C837" s="289"/>
      <c r="D837" s="222"/>
      <c r="E837" s="160"/>
      <c r="F837" s="155"/>
      <c r="G837" s="240"/>
      <c r="H837" s="164"/>
      <c r="I837" s="166"/>
    </row>
    <row r="838" spans="1:9" ht="18" customHeight="1" x14ac:dyDescent="0.25">
      <c r="A838" s="218">
        <v>332</v>
      </c>
      <c r="B838" s="216" t="s">
        <v>9</v>
      </c>
      <c r="C838" s="288">
        <v>3.9390000000000001</v>
      </c>
      <c r="D838" s="221">
        <v>1028</v>
      </c>
      <c r="E838" s="160">
        <v>1028</v>
      </c>
      <c r="F838" s="155" t="s">
        <v>23</v>
      </c>
      <c r="G838" s="239" t="s">
        <v>277</v>
      </c>
      <c r="H838" s="163" t="s">
        <v>273</v>
      </c>
      <c r="I838" s="165" t="s">
        <v>540</v>
      </c>
    </row>
    <row r="839" spans="1:9" x14ac:dyDescent="0.25">
      <c r="A839" s="218"/>
      <c r="B839" s="216"/>
      <c r="C839" s="289"/>
      <c r="D839" s="222"/>
      <c r="E839" s="160"/>
      <c r="F839" s="155"/>
      <c r="G839" s="240"/>
      <c r="H839" s="164"/>
      <c r="I839" s="166"/>
    </row>
    <row r="840" spans="1:9" ht="33.75" customHeight="1" x14ac:dyDescent="0.25">
      <c r="A840" s="218">
        <v>333</v>
      </c>
      <c r="B840" s="216" t="s">
        <v>75</v>
      </c>
      <c r="C840" s="288">
        <v>0.48299999999999998</v>
      </c>
      <c r="D840" s="221">
        <v>115</v>
      </c>
      <c r="E840" s="160">
        <v>115</v>
      </c>
      <c r="F840" s="155" t="s">
        <v>1</v>
      </c>
      <c r="G840" s="239" t="s">
        <v>277</v>
      </c>
      <c r="H840" s="163" t="s">
        <v>273</v>
      </c>
      <c r="I840" s="165" t="s">
        <v>541</v>
      </c>
    </row>
    <row r="841" spans="1:9" ht="27" customHeight="1" x14ac:dyDescent="0.25">
      <c r="A841" s="218"/>
      <c r="B841" s="216"/>
      <c r="C841" s="289"/>
      <c r="D841" s="222"/>
      <c r="E841" s="160"/>
      <c r="F841" s="155"/>
      <c r="G841" s="240"/>
      <c r="H841" s="164"/>
      <c r="I841" s="166"/>
    </row>
    <row r="842" spans="1:9" x14ac:dyDescent="0.25">
      <c r="A842" s="218">
        <v>334</v>
      </c>
      <c r="B842" s="216" t="s">
        <v>6</v>
      </c>
      <c r="C842" s="288">
        <v>9.6110000000000007</v>
      </c>
      <c r="D842" s="221">
        <v>2914</v>
      </c>
      <c r="E842" s="160">
        <v>2914</v>
      </c>
      <c r="F842" s="155" t="s">
        <v>23</v>
      </c>
      <c r="G842" s="239" t="s">
        <v>277</v>
      </c>
      <c r="H842" s="163" t="s">
        <v>273</v>
      </c>
      <c r="I842" s="165" t="s">
        <v>542</v>
      </c>
    </row>
    <row r="843" spans="1:9" x14ac:dyDescent="0.25">
      <c r="A843" s="218"/>
      <c r="B843" s="216"/>
      <c r="C843" s="289"/>
      <c r="D843" s="222"/>
      <c r="E843" s="160"/>
      <c r="F843" s="155"/>
      <c r="G843" s="240"/>
      <c r="H843" s="164"/>
      <c r="I843" s="166"/>
    </row>
    <row r="844" spans="1:9" x14ac:dyDescent="0.25">
      <c r="A844" s="218">
        <v>335</v>
      </c>
      <c r="B844" s="216" t="s">
        <v>42</v>
      </c>
      <c r="C844" s="288">
        <v>5.399</v>
      </c>
      <c r="D844" s="221">
        <v>2220</v>
      </c>
      <c r="E844" s="286">
        <v>2220</v>
      </c>
      <c r="F844" s="269" t="s">
        <v>7</v>
      </c>
      <c r="G844" s="239" t="s">
        <v>277</v>
      </c>
      <c r="H844" s="163" t="s">
        <v>273</v>
      </c>
      <c r="I844" s="165" t="s">
        <v>543</v>
      </c>
    </row>
    <row r="845" spans="1:9" x14ac:dyDescent="0.25">
      <c r="A845" s="218"/>
      <c r="B845" s="216"/>
      <c r="C845" s="289"/>
      <c r="D845" s="222"/>
      <c r="E845" s="287"/>
      <c r="F845" s="271"/>
      <c r="G845" s="240"/>
      <c r="H845" s="164"/>
      <c r="I845" s="166"/>
    </row>
    <row r="846" spans="1:9" x14ac:dyDescent="0.25">
      <c r="A846" s="218">
        <v>336</v>
      </c>
      <c r="B846" s="216" t="s">
        <v>179</v>
      </c>
      <c r="C846" s="288">
        <v>1.544</v>
      </c>
      <c r="D846" s="221">
        <v>381</v>
      </c>
      <c r="E846" s="160">
        <v>381</v>
      </c>
      <c r="F846" s="155" t="s">
        <v>7</v>
      </c>
      <c r="G846" s="239" t="s">
        <v>277</v>
      </c>
      <c r="H846" s="163" t="s">
        <v>273</v>
      </c>
      <c r="I846" s="165" t="s">
        <v>544</v>
      </c>
    </row>
    <row r="847" spans="1:9" x14ac:dyDescent="0.25">
      <c r="A847" s="218"/>
      <c r="B847" s="216"/>
      <c r="C847" s="289"/>
      <c r="D847" s="222"/>
      <c r="E847" s="160"/>
      <c r="F847" s="155"/>
      <c r="G847" s="240"/>
      <c r="H847" s="164"/>
      <c r="I847" s="166"/>
    </row>
    <row r="848" spans="1:9" ht="15" customHeight="1" x14ac:dyDescent="0.25">
      <c r="A848" s="174" t="s">
        <v>18</v>
      </c>
      <c r="B848" s="175"/>
      <c r="C848" s="234">
        <f>SUM(C834:C847)</f>
        <v>32.100999999999999</v>
      </c>
      <c r="D848" s="31"/>
      <c r="E848" s="101">
        <f>SUM(E842,E838)</f>
        <v>3942</v>
      </c>
      <c r="F848" s="65" t="s">
        <v>23</v>
      </c>
      <c r="G848" s="239" t="s">
        <v>273</v>
      </c>
      <c r="H848" s="297"/>
      <c r="I848" s="147"/>
    </row>
    <row r="849" spans="1:9" x14ac:dyDescent="0.25">
      <c r="A849" s="223"/>
      <c r="B849" s="224"/>
      <c r="C849" s="235"/>
      <c r="D849" s="33"/>
      <c r="E849" s="101">
        <f>SUM(E846,E844,E834,E845)</f>
        <v>4071</v>
      </c>
      <c r="F849" s="65" t="s">
        <v>7</v>
      </c>
      <c r="G849" s="298"/>
      <c r="H849" s="299"/>
      <c r="I849" s="148"/>
    </row>
    <row r="850" spans="1:9" x14ac:dyDescent="0.25">
      <c r="A850" s="176"/>
      <c r="B850" s="177"/>
      <c r="C850" s="235"/>
      <c r="D850" s="32"/>
      <c r="E850" s="101">
        <f>SUM(E840,E836)</f>
        <v>1449</v>
      </c>
      <c r="F850" s="65" t="s">
        <v>1</v>
      </c>
      <c r="G850" s="240"/>
      <c r="H850" s="300"/>
      <c r="I850" s="149"/>
    </row>
    <row r="851" spans="1:9" ht="26.25" customHeight="1" x14ac:dyDescent="0.25">
      <c r="A851" s="152" t="s">
        <v>180</v>
      </c>
      <c r="B851" s="153"/>
      <c r="C851" s="153"/>
      <c r="D851" s="153"/>
      <c r="E851" s="153"/>
      <c r="F851" s="153"/>
      <c r="G851" s="153"/>
      <c r="H851" s="153"/>
      <c r="I851" s="154"/>
    </row>
    <row r="852" spans="1:9" x14ac:dyDescent="0.25">
      <c r="A852" s="218">
        <v>337</v>
      </c>
      <c r="B852" s="216" t="s">
        <v>84</v>
      </c>
      <c r="C852" s="157">
        <v>3.61</v>
      </c>
      <c r="D852" s="221">
        <v>860</v>
      </c>
      <c r="E852" s="398">
        <v>860</v>
      </c>
      <c r="F852" s="155" t="s">
        <v>1</v>
      </c>
      <c r="G852" s="239" t="s">
        <v>277</v>
      </c>
      <c r="H852" s="163" t="s">
        <v>273</v>
      </c>
      <c r="I852" s="165" t="s">
        <v>530</v>
      </c>
    </row>
    <row r="853" spans="1:9" x14ac:dyDescent="0.25">
      <c r="A853" s="218"/>
      <c r="B853" s="216"/>
      <c r="C853" s="157"/>
      <c r="D853" s="222"/>
      <c r="E853" s="398"/>
      <c r="F853" s="155"/>
      <c r="G853" s="240"/>
      <c r="H853" s="164"/>
      <c r="I853" s="166"/>
    </row>
    <row r="854" spans="1:9" x14ac:dyDescent="0.25">
      <c r="A854" s="218">
        <v>338</v>
      </c>
      <c r="B854" s="216" t="s">
        <v>30</v>
      </c>
      <c r="C854" s="157">
        <v>6.12</v>
      </c>
      <c r="D854" s="221">
        <v>1400</v>
      </c>
      <c r="E854" s="398">
        <v>1400</v>
      </c>
      <c r="F854" s="155" t="s">
        <v>23</v>
      </c>
      <c r="G854" s="239" t="s">
        <v>277</v>
      </c>
      <c r="H854" s="163" t="s">
        <v>273</v>
      </c>
      <c r="I854" s="165" t="s">
        <v>531</v>
      </c>
    </row>
    <row r="855" spans="1:9" x14ac:dyDescent="0.25">
      <c r="A855" s="218"/>
      <c r="B855" s="216"/>
      <c r="C855" s="157"/>
      <c r="D855" s="222"/>
      <c r="E855" s="398"/>
      <c r="F855" s="155"/>
      <c r="G855" s="240"/>
      <c r="H855" s="164"/>
      <c r="I855" s="166"/>
    </row>
    <row r="856" spans="1:9" x14ac:dyDescent="0.25">
      <c r="A856" s="218">
        <v>339</v>
      </c>
      <c r="B856" s="216" t="s">
        <v>181</v>
      </c>
      <c r="C856" s="157">
        <v>3.8540000000000001</v>
      </c>
      <c r="D856" s="221">
        <v>1183</v>
      </c>
      <c r="E856" s="398">
        <v>1183</v>
      </c>
      <c r="F856" s="155" t="s">
        <v>23</v>
      </c>
      <c r="G856" s="239" t="s">
        <v>277</v>
      </c>
      <c r="H856" s="163" t="s">
        <v>273</v>
      </c>
      <c r="I856" s="165" t="s">
        <v>532</v>
      </c>
    </row>
    <row r="857" spans="1:9" x14ac:dyDescent="0.25">
      <c r="A857" s="218"/>
      <c r="B857" s="216"/>
      <c r="C857" s="157"/>
      <c r="D857" s="222"/>
      <c r="E857" s="398"/>
      <c r="F857" s="155"/>
      <c r="G857" s="240"/>
      <c r="H857" s="164"/>
      <c r="I857" s="166"/>
    </row>
    <row r="858" spans="1:9" ht="15" customHeight="1" x14ac:dyDescent="0.25">
      <c r="A858" s="218">
        <v>340</v>
      </c>
      <c r="B858" s="216" t="s">
        <v>127</v>
      </c>
      <c r="C858" s="157">
        <v>2.3580000000000001</v>
      </c>
      <c r="D858" s="221">
        <v>1033</v>
      </c>
      <c r="E858" s="398">
        <v>1033</v>
      </c>
      <c r="F858" s="155" t="s">
        <v>1</v>
      </c>
      <c r="G858" s="239" t="s">
        <v>277</v>
      </c>
      <c r="H858" s="163" t="s">
        <v>273</v>
      </c>
      <c r="I858" s="165" t="s">
        <v>533</v>
      </c>
    </row>
    <row r="859" spans="1:9" x14ac:dyDescent="0.25">
      <c r="A859" s="218"/>
      <c r="B859" s="216"/>
      <c r="C859" s="157"/>
      <c r="D859" s="222"/>
      <c r="E859" s="398"/>
      <c r="F859" s="155"/>
      <c r="G859" s="240"/>
      <c r="H859" s="164"/>
      <c r="I859" s="166"/>
    </row>
    <row r="860" spans="1:9" ht="15" customHeight="1" x14ac:dyDescent="0.25">
      <c r="A860" s="218">
        <v>341</v>
      </c>
      <c r="B860" s="216" t="s">
        <v>24</v>
      </c>
      <c r="C860" s="157">
        <v>13.191000000000001</v>
      </c>
      <c r="D860" s="221">
        <v>2815</v>
      </c>
      <c r="E860" s="398">
        <v>2815</v>
      </c>
      <c r="F860" s="155" t="s">
        <v>7</v>
      </c>
      <c r="G860" s="239" t="s">
        <v>277</v>
      </c>
      <c r="H860" s="163" t="s">
        <v>273</v>
      </c>
      <c r="I860" s="165" t="s">
        <v>534</v>
      </c>
    </row>
    <row r="861" spans="1:9" x14ac:dyDescent="0.25">
      <c r="A861" s="218"/>
      <c r="B861" s="216"/>
      <c r="C861" s="157"/>
      <c r="D861" s="222"/>
      <c r="E861" s="398"/>
      <c r="F861" s="155"/>
      <c r="G861" s="240"/>
      <c r="H861" s="164"/>
      <c r="I861" s="166"/>
    </row>
    <row r="862" spans="1:9" ht="15" customHeight="1" x14ac:dyDescent="0.25">
      <c r="A862" s="218">
        <v>342</v>
      </c>
      <c r="B862" s="216" t="s">
        <v>20</v>
      </c>
      <c r="C862" s="157">
        <v>4.734</v>
      </c>
      <c r="D862" s="221">
        <v>1093</v>
      </c>
      <c r="E862" s="398">
        <v>1093</v>
      </c>
      <c r="F862" s="155" t="s">
        <v>7</v>
      </c>
      <c r="G862" s="239" t="s">
        <v>277</v>
      </c>
      <c r="H862" s="163" t="s">
        <v>273</v>
      </c>
      <c r="I862" s="165" t="s">
        <v>535</v>
      </c>
    </row>
    <row r="863" spans="1:9" x14ac:dyDescent="0.25">
      <c r="A863" s="218"/>
      <c r="B863" s="216"/>
      <c r="C863" s="157"/>
      <c r="D863" s="222"/>
      <c r="E863" s="398"/>
      <c r="F863" s="155"/>
      <c r="G863" s="240"/>
      <c r="H863" s="164"/>
      <c r="I863" s="166"/>
    </row>
    <row r="864" spans="1:9" ht="15" customHeight="1" x14ac:dyDescent="0.25">
      <c r="A864" s="218">
        <v>343</v>
      </c>
      <c r="B864" s="216" t="s">
        <v>29</v>
      </c>
      <c r="C864" s="157">
        <v>3.7759999999999998</v>
      </c>
      <c r="D864" s="221">
        <v>1515</v>
      </c>
      <c r="E864" s="398">
        <v>1515</v>
      </c>
      <c r="F864" s="155" t="s">
        <v>7</v>
      </c>
      <c r="G864" s="239" t="s">
        <v>277</v>
      </c>
      <c r="H864" s="163" t="s">
        <v>273</v>
      </c>
      <c r="I864" s="165" t="s">
        <v>536</v>
      </c>
    </row>
    <row r="865" spans="1:9" x14ac:dyDescent="0.25">
      <c r="A865" s="218"/>
      <c r="B865" s="216"/>
      <c r="C865" s="157"/>
      <c r="D865" s="222"/>
      <c r="E865" s="398"/>
      <c r="F865" s="155"/>
      <c r="G865" s="240"/>
      <c r="H865" s="164"/>
      <c r="I865" s="166"/>
    </row>
    <row r="866" spans="1:9" ht="15" customHeight="1" x14ac:dyDescent="0.25">
      <c r="A866" s="218">
        <v>344</v>
      </c>
      <c r="B866" s="216" t="s">
        <v>182</v>
      </c>
      <c r="C866" s="157">
        <v>16.670000000000002</v>
      </c>
      <c r="D866" s="221">
        <v>2530</v>
      </c>
      <c r="E866" s="398">
        <v>2530</v>
      </c>
      <c r="F866" s="217" t="s">
        <v>7</v>
      </c>
      <c r="G866" s="239" t="s">
        <v>291</v>
      </c>
      <c r="H866" s="163" t="s">
        <v>273</v>
      </c>
      <c r="I866" s="165" t="s">
        <v>537</v>
      </c>
    </row>
    <row r="867" spans="1:9" ht="18.75" customHeight="1" x14ac:dyDescent="0.25">
      <c r="A867" s="218"/>
      <c r="B867" s="216"/>
      <c r="C867" s="157"/>
      <c r="D867" s="222"/>
      <c r="E867" s="398"/>
      <c r="F867" s="217"/>
      <c r="G867" s="240"/>
      <c r="H867" s="164"/>
      <c r="I867" s="166"/>
    </row>
    <row r="868" spans="1:9" ht="15" customHeight="1" x14ac:dyDescent="0.25">
      <c r="A868" s="174" t="s">
        <v>18</v>
      </c>
      <c r="B868" s="175"/>
      <c r="C868" s="178">
        <f>SUM(C852:C867)</f>
        <v>54.313000000000002</v>
      </c>
      <c r="D868" s="31"/>
      <c r="E868" s="108">
        <f>SUM(E856,E854,)</f>
        <v>2583</v>
      </c>
      <c r="F868" s="65" t="s">
        <v>23</v>
      </c>
      <c r="G868" s="239" t="s">
        <v>273</v>
      </c>
      <c r="H868" s="297"/>
      <c r="I868" s="147"/>
    </row>
    <row r="869" spans="1:9" x14ac:dyDescent="0.25">
      <c r="A869" s="223"/>
      <c r="B869" s="224"/>
      <c r="C869" s="179"/>
      <c r="D869" s="33"/>
      <c r="E869" s="108">
        <f>SUM(E866,E864,E862,E860)</f>
        <v>7953</v>
      </c>
      <c r="F869" s="65" t="s">
        <v>7</v>
      </c>
      <c r="G869" s="298"/>
      <c r="H869" s="299"/>
      <c r="I869" s="148"/>
    </row>
    <row r="870" spans="1:9" ht="15" customHeight="1" x14ac:dyDescent="0.25">
      <c r="A870" s="176"/>
      <c r="B870" s="177"/>
      <c r="C870" s="179"/>
      <c r="D870" s="32"/>
      <c r="E870" s="108">
        <f>SUM(E858,E852)</f>
        <v>1893</v>
      </c>
      <c r="F870" s="65" t="s">
        <v>1</v>
      </c>
      <c r="G870" s="240"/>
      <c r="H870" s="300"/>
      <c r="I870" s="149"/>
    </row>
    <row r="871" spans="1:9" ht="28.5" customHeight="1" x14ac:dyDescent="0.25">
      <c r="A871" s="152" t="s">
        <v>183</v>
      </c>
      <c r="B871" s="153"/>
      <c r="C871" s="153"/>
      <c r="D871" s="153"/>
      <c r="E871" s="153"/>
      <c r="F871" s="153"/>
      <c r="G871" s="153"/>
      <c r="H871" s="153"/>
      <c r="I871" s="154"/>
    </row>
    <row r="872" spans="1:9" ht="17.25" customHeight="1" x14ac:dyDescent="0.25">
      <c r="A872" s="218">
        <v>345</v>
      </c>
      <c r="B872" s="216" t="s">
        <v>42</v>
      </c>
      <c r="C872" s="157">
        <v>3.544</v>
      </c>
      <c r="D872" s="221">
        <v>1101</v>
      </c>
      <c r="E872" s="286">
        <v>1101</v>
      </c>
      <c r="F872" s="269" t="s">
        <v>1</v>
      </c>
      <c r="G872" s="239" t="s">
        <v>277</v>
      </c>
      <c r="H872" s="163" t="s">
        <v>273</v>
      </c>
      <c r="I872" s="165" t="s">
        <v>545</v>
      </c>
    </row>
    <row r="873" spans="1:9" x14ac:dyDescent="0.25">
      <c r="A873" s="218"/>
      <c r="B873" s="216"/>
      <c r="C873" s="157"/>
      <c r="D873" s="222"/>
      <c r="E873" s="287"/>
      <c r="F873" s="271"/>
      <c r="G873" s="240"/>
      <c r="H873" s="164"/>
      <c r="I873" s="166"/>
    </row>
    <row r="874" spans="1:9" x14ac:dyDescent="0.25">
      <c r="A874" s="218">
        <v>346</v>
      </c>
      <c r="B874" s="216" t="s">
        <v>21</v>
      </c>
      <c r="C874" s="157">
        <v>1.5309999999999999</v>
      </c>
      <c r="D874" s="221">
        <v>403</v>
      </c>
      <c r="E874" s="160">
        <v>403</v>
      </c>
      <c r="F874" s="217" t="s">
        <v>1</v>
      </c>
      <c r="G874" s="239" t="s">
        <v>277</v>
      </c>
      <c r="H874" s="163" t="s">
        <v>273</v>
      </c>
      <c r="I874" s="165" t="s">
        <v>546</v>
      </c>
    </row>
    <row r="875" spans="1:9" x14ac:dyDescent="0.25">
      <c r="A875" s="218"/>
      <c r="B875" s="216"/>
      <c r="C875" s="157"/>
      <c r="D875" s="222"/>
      <c r="E875" s="160"/>
      <c r="F875" s="217"/>
      <c r="G875" s="240"/>
      <c r="H875" s="164"/>
      <c r="I875" s="166"/>
    </row>
    <row r="876" spans="1:9" x14ac:dyDescent="0.25">
      <c r="A876" s="218">
        <v>347</v>
      </c>
      <c r="B876" s="216" t="s">
        <v>24</v>
      </c>
      <c r="C876" s="157">
        <v>1.4159999999999999</v>
      </c>
      <c r="D876" s="221">
        <v>618</v>
      </c>
      <c r="E876" s="160">
        <v>618</v>
      </c>
      <c r="F876" s="155" t="s">
        <v>7</v>
      </c>
      <c r="G876" s="239" t="s">
        <v>277</v>
      </c>
      <c r="H876" s="163" t="s">
        <v>273</v>
      </c>
      <c r="I876" s="165" t="s">
        <v>547</v>
      </c>
    </row>
    <row r="877" spans="1:9" x14ac:dyDescent="0.25">
      <c r="A877" s="218"/>
      <c r="B877" s="216"/>
      <c r="C877" s="157"/>
      <c r="D877" s="222"/>
      <c r="E877" s="160"/>
      <c r="F877" s="155"/>
      <c r="G877" s="240"/>
      <c r="H877" s="164"/>
      <c r="I877" s="166"/>
    </row>
    <row r="878" spans="1:9" x14ac:dyDescent="0.25">
      <c r="A878" s="218">
        <v>348</v>
      </c>
      <c r="B878" s="216" t="s">
        <v>40</v>
      </c>
      <c r="C878" s="157">
        <v>1.089</v>
      </c>
      <c r="D878" s="221">
        <v>533</v>
      </c>
      <c r="E878" s="160">
        <v>533</v>
      </c>
      <c r="F878" s="155" t="s">
        <v>1</v>
      </c>
      <c r="G878" s="239" t="s">
        <v>277</v>
      </c>
      <c r="H878" s="163" t="s">
        <v>273</v>
      </c>
      <c r="I878" s="165" t="s">
        <v>548</v>
      </c>
    </row>
    <row r="879" spans="1:9" x14ac:dyDescent="0.25">
      <c r="A879" s="218"/>
      <c r="B879" s="216"/>
      <c r="C879" s="157"/>
      <c r="D879" s="222"/>
      <c r="E879" s="160"/>
      <c r="F879" s="155"/>
      <c r="G879" s="240"/>
      <c r="H879" s="164"/>
      <c r="I879" s="166"/>
    </row>
    <row r="880" spans="1:9" ht="15" customHeight="1" x14ac:dyDescent="0.25">
      <c r="A880" s="174" t="s">
        <v>18</v>
      </c>
      <c r="B880" s="175"/>
      <c r="C880" s="178">
        <f>SUM(C872:C879)</f>
        <v>7.58</v>
      </c>
      <c r="D880" s="31"/>
      <c r="E880" s="101">
        <v>0</v>
      </c>
      <c r="F880" s="65" t="s">
        <v>23</v>
      </c>
      <c r="G880" s="239" t="s">
        <v>273</v>
      </c>
      <c r="H880" s="297"/>
      <c r="I880" s="147"/>
    </row>
    <row r="881" spans="1:9" x14ac:dyDescent="0.25">
      <c r="A881" s="223"/>
      <c r="B881" s="224"/>
      <c r="C881" s="179"/>
      <c r="D881" s="33"/>
      <c r="E881" s="101">
        <f>SUM(E876)</f>
        <v>618</v>
      </c>
      <c r="F881" s="65" t="s">
        <v>7</v>
      </c>
      <c r="G881" s="298"/>
      <c r="H881" s="299"/>
      <c r="I881" s="148"/>
    </row>
    <row r="882" spans="1:9" ht="15" customHeight="1" x14ac:dyDescent="0.25">
      <c r="A882" s="176"/>
      <c r="B882" s="177"/>
      <c r="C882" s="179"/>
      <c r="D882" s="32"/>
      <c r="E882" s="101">
        <f>SUM(E878,E874,E872,E873)</f>
        <v>2037</v>
      </c>
      <c r="F882" s="65" t="s">
        <v>1</v>
      </c>
      <c r="G882" s="240"/>
      <c r="H882" s="300"/>
      <c r="I882" s="149"/>
    </row>
    <row r="883" spans="1:9" ht="15" customHeight="1" x14ac:dyDescent="0.25">
      <c r="A883" s="152" t="s">
        <v>184</v>
      </c>
      <c r="B883" s="153"/>
      <c r="C883" s="153"/>
      <c r="D883" s="153"/>
      <c r="E883" s="153"/>
      <c r="F883" s="153"/>
      <c r="G883" s="153"/>
      <c r="H883" s="153"/>
      <c r="I883" s="154"/>
    </row>
    <row r="884" spans="1:9" ht="15" customHeight="1" x14ac:dyDescent="0.25">
      <c r="A884" s="217">
        <v>349</v>
      </c>
      <c r="B884" s="216" t="s">
        <v>42</v>
      </c>
      <c r="C884" s="157">
        <v>4.7910000000000004</v>
      </c>
      <c r="D884" s="221">
        <v>1333</v>
      </c>
      <c r="E884" s="286">
        <v>330</v>
      </c>
      <c r="F884" s="199" t="s">
        <v>7</v>
      </c>
      <c r="G884" s="161" t="s">
        <v>277</v>
      </c>
      <c r="H884" s="163" t="s">
        <v>273</v>
      </c>
      <c r="I884" s="165" t="s">
        <v>549</v>
      </c>
    </row>
    <row r="885" spans="1:9" x14ac:dyDescent="0.25">
      <c r="A885" s="217"/>
      <c r="B885" s="216"/>
      <c r="C885" s="157"/>
      <c r="D885" s="222"/>
      <c r="E885" s="287"/>
      <c r="F885" s="200"/>
      <c r="G885" s="162"/>
      <c r="H885" s="164"/>
      <c r="I885" s="166"/>
    </row>
    <row r="886" spans="1:9" s="104" customFormat="1" ht="25.5" customHeight="1" x14ac:dyDescent="0.25">
      <c r="A886" s="115">
        <v>350</v>
      </c>
      <c r="B886" s="112" t="s">
        <v>6</v>
      </c>
      <c r="C886" s="137">
        <v>7.26</v>
      </c>
      <c r="D886" s="131">
        <v>1455</v>
      </c>
      <c r="E886" s="106">
        <v>510</v>
      </c>
      <c r="F886" s="115" t="s">
        <v>7</v>
      </c>
      <c r="G886" s="115" t="s">
        <v>277</v>
      </c>
      <c r="H886" s="132" t="s">
        <v>273</v>
      </c>
      <c r="I886" s="133" t="s">
        <v>970</v>
      </c>
    </row>
    <row r="887" spans="1:9" ht="15" customHeight="1" x14ac:dyDescent="0.25">
      <c r="A887" s="174" t="s">
        <v>18</v>
      </c>
      <c r="B887" s="175"/>
      <c r="C887" s="441">
        <f>SUM(C884:C886)</f>
        <v>12.051</v>
      </c>
      <c r="D887" s="31"/>
      <c r="E887" s="101">
        <v>0</v>
      </c>
      <c r="F887" s="65" t="s">
        <v>23</v>
      </c>
      <c r="G887" s="239" t="s">
        <v>273</v>
      </c>
      <c r="H887" s="297"/>
      <c r="I887" s="147"/>
    </row>
    <row r="888" spans="1:9" x14ac:dyDescent="0.25">
      <c r="A888" s="176"/>
      <c r="B888" s="177"/>
      <c r="C888" s="177"/>
      <c r="D888" s="32"/>
      <c r="E888" s="101">
        <f>SUM(E884,E886)</f>
        <v>840</v>
      </c>
      <c r="F888" s="65" t="s">
        <v>7</v>
      </c>
      <c r="G888" s="240"/>
      <c r="H888" s="300"/>
      <c r="I888" s="149"/>
    </row>
    <row r="889" spans="1:9" ht="21" customHeight="1" x14ac:dyDescent="0.25">
      <c r="A889" s="152" t="s">
        <v>185</v>
      </c>
      <c r="B889" s="153"/>
      <c r="C889" s="153"/>
      <c r="D889" s="153"/>
      <c r="E889" s="153"/>
      <c r="F889" s="153"/>
      <c r="G889" s="153"/>
      <c r="H889" s="153"/>
      <c r="I889" s="154"/>
    </row>
    <row r="890" spans="1:9" x14ac:dyDescent="0.25">
      <c r="A890" s="218">
        <v>351</v>
      </c>
      <c r="B890" s="216" t="s">
        <v>186</v>
      </c>
      <c r="C890" s="171">
        <v>4.9450000000000003</v>
      </c>
      <c r="D890" s="219" t="s">
        <v>958</v>
      </c>
      <c r="E890" s="160">
        <v>1252</v>
      </c>
      <c r="F890" s="155" t="s">
        <v>1</v>
      </c>
      <c r="G890" s="161" t="s">
        <v>277</v>
      </c>
      <c r="H890" s="163" t="s">
        <v>273</v>
      </c>
      <c r="I890" s="165" t="s">
        <v>550</v>
      </c>
    </row>
    <row r="891" spans="1:9" ht="15" customHeight="1" x14ac:dyDescent="0.25">
      <c r="A891" s="218"/>
      <c r="B891" s="216"/>
      <c r="C891" s="173"/>
      <c r="D891" s="220"/>
      <c r="E891" s="160"/>
      <c r="F891" s="155"/>
      <c r="G891" s="162"/>
      <c r="H891" s="164"/>
      <c r="I891" s="166"/>
    </row>
    <row r="892" spans="1:9" ht="15" customHeight="1" x14ac:dyDescent="0.25">
      <c r="A892" s="174" t="s">
        <v>18</v>
      </c>
      <c r="B892" s="175"/>
      <c r="C892" s="178">
        <f>SUM(C890)</f>
        <v>4.9450000000000003</v>
      </c>
      <c r="D892" s="31"/>
      <c r="E892" s="101">
        <v>0</v>
      </c>
      <c r="F892" s="65" t="s">
        <v>23</v>
      </c>
      <c r="G892" s="239" t="s">
        <v>273</v>
      </c>
      <c r="H892" s="297"/>
      <c r="I892" s="123"/>
    </row>
    <row r="893" spans="1:9" ht="20.25" customHeight="1" x14ac:dyDescent="0.25">
      <c r="A893" s="176"/>
      <c r="B893" s="177"/>
      <c r="C893" s="179"/>
      <c r="D893" s="32"/>
      <c r="E893" s="101">
        <f>SUM(E890)</f>
        <v>1252</v>
      </c>
      <c r="F893" s="65" t="s">
        <v>1</v>
      </c>
      <c r="G893" s="240"/>
      <c r="H893" s="300"/>
      <c r="I893" s="123"/>
    </row>
    <row r="894" spans="1:9" ht="31.5" customHeight="1" x14ac:dyDescent="0.25">
      <c r="A894" s="152" t="s">
        <v>187</v>
      </c>
      <c r="B894" s="153"/>
      <c r="C894" s="153"/>
      <c r="D894" s="153"/>
      <c r="E894" s="153"/>
      <c r="F894" s="153"/>
      <c r="G894" s="153"/>
      <c r="H894" s="153"/>
      <c r="I894" s="154"/>
    </row>
    <row r="895" spans="1:9" x14ac:dyDescent="0.25">
      <c r="A895" s="218">
        <v>352</v>
      </c>
      <c r="B895" s="216" t="s">
        <v>11</v>
      </c>
      <c r="C895" s="157">
        <v>4.3949999999999996</v>
      </c>
      <c r="D895" s="221">
        <v>1030</v>
      </c>
      <c r="E895" s="160">
        <v>1030</v>
      </c>
      <c r="F895" s="155" t="s">
        <v>7</v>
      </c>
      <c r="G895" s="161" t="s">
        <v>277</v>
      </c>
      <c r="H895" s="163" t="s">
        <v>273</v>
      </c>
      <c r="I895" s="165" t="s">
        <v>600</v>
      </c>
    </row>
    <row r="896" spans="1:9" ht="15" customHeight="1" x14ac:dyDescent="0.25">
      <c r="A896" s="218"/>
      <c r="B896" s="216"/>
      <c r="C896" s="157"/>
      <c r="D896" s="222"/>
      <c r="E896" s="160"/>
      <c r="F896" s="155"/>
      <c r="G896" s="162"/>
      <c r="H896" s="164"/>
      <c r="I896" s="166"/>
    </row>
    <row r="897" spans="1:9" x14ac:dyDescent="0.25">
      <c r="A897" s="218">
        <v>353</v>
      </c>
      <c r="B897" s="216" t="s">
        <v>6</v>
      </c>
      <c r="C897" s="157">
        <v>6.0609999999999999</v>
      </c>
      <c r="D897" s="221">
        <v>1243</v>
      </c>
      <c r="E897" s="160">
        <v>1243</v>
      </c>
      <c r="F897" s="155" t="s">
        <v>7</v>
      </c>
      <c r="G897" s="161" t="s">
        <v>277</v>
      </c>
      <c r="H897" s="163" t="s">
        <v>273</v>
      </c>
      <c r="I897" s="165" t="s">
        <v>601</v>
      </c>
    </row>
    <row r="898" spans="1:9" x14ac:dyDescent="0.25">
      <c r="A898" s="218"/>
      <c r="B898" s="216"/>
      <c r="C898" s="157"/>
      <c r="D898" s="222"/>
      <c r="E898" s="160"/>
      <c r="F898" s="155"/>
      <c r="G898" s="162"/>
      <c r="H898" s="164"/>
      <c r="I898" s="166"/>
    </row>
    <row r="899" spans="1:9" ht="33" customHeight="1" x14ac:dyDescent="0.25">
      <c r="A899" s="218">
        <v>354</v>
      </c>
      <c r="B899" s="216" t="s">
        <v>42</v>
      </c>
      <c r="C899" s="157">
        <v>2.0049999999999999</v>
      </c>
      <c r="D899" s="221">
        <v>390</v>
      </c>
      <c r="E899" s="160">
        <v>390</v>
      </c>
      <c r="F899" s="155" t="s">
        <v>7</v>
      </c>
      <c r="G899" s="161" t="s">
        <v>277</v>
      </c>
      <c r="H899" s="163" t="s">
        <v>273</v>
      </c>
      <c r="I899" s="165" t="s">
        <v>602</v>
      </c>
    </row>
    <row r="900" spans="1:9" x14ac:dyDescent="0.25">
      <c r="A900" s="218"/>
      <c r="B900" s="216"/>
      <c r="C900" s="157"/>
      <c r="D900" s="222"/>
      <c r="E900" s="160"/>
      <c r="F900" s="155"/>
      <c r="G900" s="162"/>
      <c r="H900" s="164"/>
      <c r="I900" s="166"/>
    </row>
    <row r="901" spans="1:9" ht="15" customHeight="1" x14ac:dyDescent="0.25">
      <c r="A901" s="152" t="s">
        <v>18</v>
      </c>
      <c r="B901" s="153"/>
      <c r="C901" s="99">
        <f>SUM(C895:C900)</f>
        <v>12.460999999999999</v>
      </c>
      <c r="D901" s="27"/>
      <c r="E901" s="101">
        <f>SUM(E899,E897,E895)</f>
        <v>2663</v>
      </c>
      <c r="F901" s="65" t="s">
        <v>7</v>
      </c>
      <c r="G901" s="253" t="s">
        <v>273</v>
      </c>
      <c r="H901" s="411"/>
      <c r="I901" s="123"/>
    </row>
    <row r="902" spans="1:9" ht="15.75" customHeight="1" x14ac:dyDescent="0.25">
      <c r="A902" s="184" t="s">
        <v>260</v>
      </c>
      <c r="B902" s="185"/>
      <c r="C902" s="190">
        <f>SUM(C848,C868,C880,C892,C901)</f>
        <v>111.39999999999999</v>
      </c>
      <c r="D902" s="28"/>
      <c r="E902" s="102">
        <f>SUM(E892,E887,E880,E868,E848)</f>
        <v>6525</v>
      </c>
      <c r="F902" s="65" t="s">
        <v>23</v>
      </c>
      <c r="G902" s="141">
        <f>SUM(E904,E903,E902)</f>
        <v>29301</v>
      </c>
      <c r="H902" s="255"/>
      <c r="I902" s="147"/>
    </row>
    <row r="903" spans="1:9" ht="32.25" customHeight="1" x14ac:dyDescent="0.25">
      <c r="A903" s="186"/>
      <c r="B903" s="187"/>
      <c r="C903" s="191"/>
      <c r="D903" s="29"/>
      <c r="E903" s="102">
        <f>SUM(E901,E888,E881,E869,E849)</f>
        <v>16145</v>
      </c>
      <c r="F903" s="65" t="s">
        <v>7</v>
      </c>
      <c r="G903" s="143"/>
      <c r="H903" s="256"/>
      <c r="I903" s="148"/>
    </row>
    <row r="904" spans="1:9" ht="15.75" x14ac:dyDescent="0.25">
      <c r="A904" s="204"/>
      <c r="B904" s="205"/>
      <c r="C904" s="191"/>
      <c r="D904" s="30"/>
      <c r="E904" s="102">
        <f>SUM(E893,E882,E870,E850)</f>
        <v>6631</v>
      </c>
      <c r="F904" s="65" t="s">
        <v>1</v>
      </c>
      <c r="G904" s="257"/>
      <c r="H904" s="258"/>
      <c r="I904" s="149"/>
    </row>
    <row r="905" spans="1:9" ht="30" customHeight="1" x14ac:dyDescent="0.25">
      <c r="A905" s="201" t="s">
        <v>262</v>
      </c>
      <c r="B905" s="202"/>
      <c r="C905" s="202"/>
      <c r="D905" s="202"/>
      <c r="E905" s="202"/>
      <c r="F905" s="202"/>
      <c r="G905" s="202"/>
      <c r="H905" s="202"/>
      <c r="I905" s="203"/>
    </row>
    <row r="906" spans="1:9" ht="16.5" customHeight="1" x14ac:dyDescent="0.25">
      <c r="A906" s="152" t="s">
        <v>188</v>
      </c>
      <c r="B906" s="153"/>
      <c r="C906" s="153"/>
      <c r="D906" s="153"/>
      <c r="E906" s="153"/>
      <c r="F906" s="153"/>
      <c r="G906" s="153"/>
      <c r="H906" s="153"/>
      <c r="I906" s="154"/>
    </row>
    <row r="907" spans="1:9" ht="24.75" customHeight="1" x14ac:dyDescent="0.25">
      <c r="A907" s="329">
        <v>355</v>
      </c>
      <c r="B907" s="272" t="s">
        <v>298</v>
      </c>
      <c r="C907" s="157">
        <v>38.512999999999998</v>
      </c>
      <c r="D907" s="221">
        <v>6513</v>
      </c>
      <c r="E907" s="286">
        <v>6513</v>
      </c>
      <c r="F907" s="269" t="s">
        <v>7</v>
      </c>
      <c r="G907" s="199" t="s">
        <v>277</v>
      </c>
      <c r="H907" s="9" t="s">
        <v>351</v>
      </c>
      <c r="I907" s="165" t="s">
        <v>501</v>
      </c>
    </row>
    <row r="908" spans="1:9" ht="22.5" customHeight="1" x14ac:dyDescent="0.25">
      <c r="A908" s="371"/>
      <c r="B908" s="273"/>
      <c r="C908" s="157"/>
      <c r="D908" s="375"/>
      <c r="E908" s="301"/>
      <c r="F908" s="270"/>
      <c r="G908" s="328"/>
      <c r="H908" s="9" t="s">
        <v>352</v>
      </c>
      <c r="I908" s="439"/>
    </row>
    <row r="909" spans="1:9" ht="22.5" customHeight="1" x14ac:dyDescent="0.25">
      <c r="A909" s="371"/>
      <c r="B909" s="273"/>
      <c r="C909" s="157"/>
      <c r="D909" s="375"/>
      <c r="E909" s="301"/>
      <c r="F909" s="270"/>
      <c r="G909" s="328"/>
      <c r="H909" s="9" t="s">
        <v>353</v>
      </c>
      <c r="I909" s="439"/>
    </row>
    <row r="910" spans="1:9" ht="21" customHeight="1" x14ac:dyDescent="0.25">
      <c r="A910" s="330"/>
      <c r="B910" s="274"/>
      <c r="C910" s="157"/>
      <c r="D910" s="222"/>
      <c r="E910" s="287"/>
      <c r="F910" s="271"/>
      <c r="G910" s="200"/>
      <c r="H910" s="9" t="s">
        <v>354</v>
      </c>
      <c r="I910" s="166"/>
    </row>
    <row r="911" spans="1:9" x14ac:dyDescent="0.25">
      <c r="A911" s="218">
        <v>356</v>
      </c>
      <c r="B911" s="216" t="s">
        <v>189</v>
      </c>
      <c r="C911" s="157">
        <v>1.2130000000000001</v>
      </c>
      <c r="D911" s="221">
        <v>391</v>
      </c>
      <c r="E911" s="160">
        <v>391</v>
      </c>
      <c r="F911" s="155" t="s">
        <v>1</v>
      </c>
      <c r="G911" s="161" t="s">
        <v>277</v>
      </c>
      <c r="H911" s="163" t="s">
        <v>273</v>
      </c>
      <c r="I911" s="165" t="s">
        <v>502</v>
      </c>
    </row>
    <row r="912" spans="1:9" x14ac:dyDescent="0.25">
      <c r="A912" s="218"/>
      <c r="B912" s="216"/>
      <c r="C912" s="157"/>
      <c r="D912" s="222"/>
      <c r="E912" s="160"/>
      <c r="F912" s="155"/>
      <c r="G912" s="162"/>
      <c r="H912" s="164"/>
      <c r="I912" s="166"/>
    </row>
    <row r="913" spans="1:9" ht="20.25" customHeight="1" x14ac:dyDescent="0.25">
      <c r="A913" s="218">
        <v>357</v>
      </c>
      <c r="B913" s="216" t="s">
        <v>2</v>
      </c>
      <c r="C913" s="157">
        <v>1.258</v>
      </c>
      <c r="D913" s="221">
        <v>489</v>
      </c>
      <c r="E913" s="160">
        <v>489</v>
      </c>
      <c r="F913" s="155" t="s">
        <v>1</v>
      </c>
      <c r="G913" s="161" t="s">
        <v>277</v>
      </c>
      <c r="H913" s="163" t="s">
        <v>273</v>
      </c>
      <c r="I913" s="165" t="s">
        <v>503</v>
      </c>
    </row>
    <row r="914" spans="1:9" x14ac:dyDescent="0.25">
      <c r="A914" s="218"/>
      <c r="B914" s="216"/>
      <c r="C914" s="157"/>
      <c r="D914" s="222"/>
      <c r="E914" s="160"/>
      <c r="F914" s="155"/>
      <c r="G914" s="162"/>
      <c r="H914" s="164"/>
      <c r="I914" s="166"/>
    </row>
    <row r="915" spans="1:9" ht="14.25" customHeight="1" x14ac:dyDescent="0.25">
      <c r="A915" s="329">
        <v>358</v>
      </c>
      <c r="B915" s="272" t="s">
        <v>110</v>
      </c>
      <c r="C915" s="157">
        <v>2.2000000000000002</v>
      </c>
      <c r="D915" s="221">
        <v>829</v>
      </c>
      <c r="E915" s="286">
        <v>829</v>
      </c>
      <c r="F915" s="269" t="s">
        <v>1</v>
      </c>
      <c r="G915" s="161" t="s">
        <v>277</v>
      </c>
      <c r="H915" s="163" t="s">
        <v>273</v>
      </c>
      <c r="I915" s="165" t="s">
        <v>504</v>
      </c>
    </row>
    <row r="916" spans="1:9" x14ac:dyDescent="0.25">
      <c r="A916" s="371"/>
      <c r="B916" s="273"/>
      <c r="C916" s="157"/>
      <c r="D916" s="375"/>
      <c r="E916" s="301"/>
      <c r="F916" s="270"/>
      <c r="G916" s="341"/>
      <c r="H916" s="303"/>
      <c r="I916" s="439"/>
    </row>
    <row r="917" spans="1:9" x14ac:dyDescent="0.25">
      <c r="A917" s="371"/>
      <c r="B917" s="273"/>
      <c r="C917" s="157"/>
      <c r="D917" s="375"/>
      <c r="E917" s="301"/>
      <c r="F917" s="270"/>
      <c r="G917" s="341"/>
      <c r="H917" s="303"/>
      <c r="I917" s="439"/>
    </row>
    <row r="918" spans="1:9" x14ac:dyDescent="0.25">
      <c r="A918" s="330"/>
      <c r="B918" s="274"/>
      <c r="C918" s="157"/>
      <c r="D918" s="222"/>
      <c r="E918" s="287"/>
      <c r="F918" s="271"/>
      <c r="G918" s="162"/>
      <c r="H918" s="164"/>
      <c r="I918" s="166"/>
    </row>
    <row r="919" spans="1:9" x14ac:dyDescent="0.25">
      <c r="A919" s="218">
        <v>359</v>
      </c>
      <c r="B919" s="216" t="s">
        <v>42</v>
      </c>
      <c r="C919" s="157">
        <v>1.38</v>
      </c>
      <c r="D919" s="221">
        <v>445</v>
      </c>
      <c r="E919" s="160">
        <v>445</v>
      </c>
      <c r="F919" s="155" t="s">
        <v>1</v>
      </c>
      <c r="G919" s="161" t="s">
        <v>277</v>
      </c>
      <c r="H919" s="163" t="s">
        <v>273</v>
      </c>
      <c r="I919" s="165" t="s">
        <v>505</v>
      </c>
    </row>
    <row r="920" spans="1:9" x14ac:dyDescent="0.25">
      <c r="A920" s="218"/>
      <c r="B920" s="216"/>
      <c r="C920" s="157"/>
      <c r="D920" s="222"/>
      <c r="E920" s="160"/>
      <c r="F920" s="155"/>
      <c r="G920" s="162"/>
      <c r="H920" s="164"/>
      <c r="I920" s="439"/>
    </row>
    <row r="921" spans="1:9" x14ac:dyDescent="0.25">
      <c r="A921" s="218">
        <v>360</v>
      </c>
      <c r="B921" s="216" t="s">
        <v>45</v>
      </c>
      <c r="C921" s="157">
        <v>5.0990000000000002</v>
      </c>
      <c r="D921" s="221">
        <v>931</v>
      </c>
      <c r="E921" s="160">
        <v>931</v>
      </c>
      <c r="F921" s="155" t="s">
        <v>1</v>
      </c>
      <c r="G921" s="161" t="s">
        <v>277</v>
      </c>
      <c r="H921" s="163" t="s">
        <v>273</v>
      </c>
      <c r="I921" s="165" t="s">
        <v>506</v>
      </c>
    </row>
    <row r="922" spans="1:9" x14ac:dyDescent="0.25">
      <c r="A922" s="218"/>
      <c r="B922" s="216"/>
      <c r="C922" s="157"/>
      <c r="D922" s="222"/>
      <c r="E922" s="160"/>
      <c r="F922" s="155"/>
      <c r="G922" s="162"/>
      <c r="H922" s="164"/>
      <c r="I922" s="439"/>
    </row>
    <row r="923" spans="1:9" ht="15" customHeight="1" x14ac:dyDescent="0.25">
      <c r="A923" s="174" t="s">
        <v>18</v>
      </c>
      <c r="B923" s="175"/>
      <c r="C923" s="178">
        <f>SUM(C907:C922)</f>
        <v>49.663000000000011</v>
      </c>
      <c r="D923" s="31"/>
      <c r="E923" s="101">
        <f>SUM(E907)</f>
        <v>6513</v>
      </c>
      <c r="F923" s="65" t="s">
        <v>7</v>
      </c>
      <c r="G923" s="239" t="s">
        <v>273</v>
      </c>
      <c r="H923" s="297"/>
      <c r="I923" s="147"/>
    </row>
    <row r="924" spans="1:9" x14ac:dyDescent="0.25">
      <c r="A924" s="176"/>
      <c r="B924" s="177"/>
      <c r="C924" s="179"/>
      <c r="D924" s="32"/>
      <c r="E924" s="101">
        <f>SUM(E921,E919,E915,E913,E911,E916,E917,E918)</f>
        <v>3085</v>
      </c>
      <c r="F924" s="65" t="s">
        <v>1</v>
      </c>
      <c r="G924" s="240"/>
      <c r="H924" s="300"/>
      <c r="I924" s="149"/>
    </row>
    <row r="925" spans="1:9" ht="24" customHeight="1" x14ac:dyDescent="0.25">
      <c r="A925" s="152" t="s">
        <v>190</v>
      </c>
      <c r="B925" s="153"/>
      <c r="C925" s="153"/>
      <c r="D925" s="153"/>
      <c r="E925" s="153"/>
      <c r="F925" s="153"/>
      <c r="G925" s="153"/>
      <c r="H925" s="153"/>
      <c r="I925" s="154"/>
    </row>
    <row r="926" spans="1:9" x14ac:dyDescent="0.25">
      <c r="A926" s="218">
        <v>361</v>
      </c>
      <c r="B926" s="216" t="s">
        <v>6</v>
      </c>
      <c r="C926" s="157">
        <v>9.7530000000000001</v>
      </c>
      <c r="D926" s="221">
        <v>3189</v>
      </c>
      <c r="E926" s="160">
        <v>3189</v>
      </c>
      <c r="F926" s="155" t="s">
        <v>1</v>
      </c>
      <c r="G926" s="161" t="s">
        <v>277</v>
      </c>
      <c r="H926" s="163" t="s">
        <v>273</v>
      </c>
      <c r="I926" s="165" t="s">
        <v>491</v>
      </c>
    </row>
    <row r="927" spans="1:9" x14ac:dyDescent="0.25">
      <c r="A927" s="218"/>
      <c r="B927" s="216"/>
      <c r="C927" s="157"/>
      <c r="D927" s="222"/>
      <c r="E927" s="160"/>
      <c r="F927" s="155"/>
      <c r="G927" s="162"/>
      <c r="H927" s="164"/>
      <c r="I927" s="166"/>
    </row>
    <row r="928" spans="1:9" x14ac:dyDescent="0.25">
      <c r="A928" s="218">
        <v>362</v>
      </c>
      <c r="B928" s="216" t="s">
        <v>8</v>
      </c>
      <c r="C928" s="157">
        <v>2.38</v>
      </c>
      <c r="D928" s="221">
        <v>680</v>
      </c>
      <c r="E928" s="160">
        <v>680</v>
      </c>
      <c r="F928" s="155" t="s">
        <v>1</v>
      </c>
      <c r="G928" s="161" t="s">
        <v>277</v>
      </c>
      <c r="H928" s="163" t="s">
        <v>273</v>
      </c>
      <c r="I928" s="165" t="s">
        <v>492</v>
      </c>
    </row>
    <row r="929" spans="1:9" x14ac:dyDescent="0.25">
      <c r="A929" s="218"/>
      <c r="B929" s="216"/>
      <c r="C929" s="157"/>
      <c r="D929" s="222"/>
      <c r="E929" s="160"/>
      <c r="F929" s="155"/>
      <c r="G929" s="162"/>
      <c r="H929" s="164"/>
      <c r="I929" s="166"/>
    </row>
    <row r="930" spans="1:9" x14ac:dyDescent="0.25">
      <c r="A930" s="218">
        <v>363</v>
      </c>
      <c r="B930" s="216" t="s">
        <v>111</v>
      </c>
      <c r="C930" s="157">
        <v>1.2689999999999999</v>
      </c>
      <c r="D930" s="221">
        <v>464</v>
      </c>
      <c r="E930" s="160">
        <v>464</v>
      </c>
      <c r="F930" s="155" t="s">
        <v>1</v>
      </c>
      <c r="G930" s="161" t="s">
        <v>277</v>
      </c>
      <c r="H930" s="163" t="s">
        <v>273</v>
      </c>
      <c r="I930" s="165" t="s">
        <v>493</v>
      </c>
    </row>
    <row r="931" spans="1:9" x14ac:dyDescent="0.25">
      <c r="A931" s="218"/>
      <c r="B931" s="216"/>
      <c r="C931" s="157"/>
      <c r="D931" s="222"/>
      <c r="E931" s="160"/>
      <c r="F931" s="155"/>
      <c r="G931" s="162"/>
      <c r="H931" s="164"/>
      <c r="I931" s="166"/>
    </row>
    <row r="932" spans="1:9" x14ac:dyDescent="0.25">
      <c r="A932" s="218">
        <v>364</v>
      </c>
      <c r="B932" s="216" t="s">
        <v>41</v>
      </c>
      <c r="C932" s="157">
        <v>2.16</v>
      </c>
      <c r="D932" s="221">
        <v>720</v>
      </c>
      <c r="E932" s="286">
        <v>720</v>
      </c>
      <c r="F932" s="269" t="s">
        <v>1</v>
      </c>
      <c r="G932" s="161" t="s">
        <v>277</v>
      </c>
      <c r="H932" s="163" t="s">
        <v>273</v>
      </c>
      <c r="I932" s="165" t="s">
        <v>494</v>
      </c>
    </row>
    <row r="933" spans="1:9" x14ac:dyDescent="0.25">
      <c r="A933" s="218"/>
      <c r="B933" s="216"/>
      <c r="C933" s="157"/>
      <c r="D933" s="222"/>
      <c r="E933" s="287"/>
      <c r="F933" s="271"/>
      <c r="G933" s="162"/>
      <c r="H933" s="164"/>
      <c r="I933" s="166"/>
    </row>
    <row r="934" spans="1:9" ht="15" customHeight="1" x14ac:dyDescent="0.25">
      <c r="A934" s="218">
        <v>365</v>
      </c>
      <c r="B934" s="216" t="s">
        <v>130</v>
      </c>
      <c r="C934" s="157">
        <v>3.3759999999999999</v>
      </c>
      <c r="D934" s="221">
        <v>877</v>
      </c>
      <c r="E934" s="286">
        <v>877</v>
      </c>
      <c r="F934" s="269" t="s">
        <v>1</v>
      </c>
      <c r="G934" s="161" t="s">
        <v>277</v>
      </c>
      <c r="H934" s="163" t="s">
        <v>273</v>
      </c>
      <c r="I934" s="165" t="s">
        <v>495</v>
      </c>
    </row>
    <row r="935" spans="1:9" x14ac:dyDescent="0.25">
      <c r="A935" s="218"/>
      <c r="B935" s="216"/>
      <c r="C935" s="157"/>
      <c r="D935" s="222"/>
      <c r="E935" s="287"/>
      <c r="F935" s="271"/>
      <c r="G935" s="162"/>
      <c r="H935" s="164"/>
      <c r="I935" s="166"/>
    </row>
    <row r="936" spans="1:9" ht="15" customHeight="1" x14ac:dyDescent="0.25">
      <c r="A936" s="218">
        <v>366</v>
      </c>
      <c r="B936" s="216" t="s">
        <v>2</v>
      </c>
      <c r="C936" s="157">
        <v>1.75</v>
      </c>
      <c r="D936" s="221">
        <v>700</v>
      </c>
      <c r="E936" s="286">
        <v>700</v>
      </c>
      <c r="F936" s="269" t="s">
        <v>1</v>
      </c>
      <c r="G936" s="161" t="s">
        <v>277</v>
      </c>
      <c r="H936" s="163" t="s">
        <v>273</v>
      </c>
      <c r="I936" s="165" t="s">
        <v>496</v>
      </c>
    </row>
    <row r="937" spans="1:9" x14ac:dyDescent="0.25">
      <c r="A937" s="218"/>
      <c r="B937" s="216"/>
      <c r="C937" s="157"/>
      <c r="D937" s="222"/>
      <c r="E937" s="287"/>
      <c r="F937" s="271"/>
      <c r="G937" s="162"/>
      <c r="H937" s="164"/>
      <c r="I937" s="166"/>
    </row>
    <row r="938" spans="1:9" ht="15" customHeight="1" x14ac:dyDescent="0.25">
      <c r="A938" s="218">
        <v>367</v>
      </c>
      <c r="B938" s="216" t="s">
        <v>42</v>
      </c>
      <c r="C938" s="157">
        <v>1.788</v>
      </c>
      <c r="D938" s="221">
        <v>596</v>
      </c>
      <c r="E938" s="160">
        <v>596</v>
      </c>
      <c r="F938" s="217" t="s">
        <v>1</v>
      </c>
      <c r="G938" s="161" t="s">
        <v>277</v>
      </c>
      <c r="H938" s="163" t="s">
        <v>273</v>
      </c>
      <c r="I938" s="165" t="s">
        <v>497</v>
      </c>
    </row>
    <row r="939" spans="1:9" x14ac:dyDescent="0.25">
      <c r="A939" s="218"/>
      <c r="B939" s="216"/>
      <c r="C939" s="157"/>
      <c r="D939" s="222"/>
      <c r="E939" s="160"/>
      <c r="F939" s="217"/>
      <c r="G939" s="162"/>
      <c r="H939" s="164"/>
      <c r="I939" s="166"/>
    </row>
    <row r="940" spans="1:9" ht="15" customHeight="1" x14ac:dyDescent="0.25">
      <c r="A940" s="218">
        <v>368</v>
      </c>
      <c r="B940" s="216" t="s">
        <v>11</v>
      </c>
      <c r="C940" s="157">
        <v>5.875</v>
      </c>
      <c r="D940" s="221">
        <v>948</v>
      </c>
      <c r="E940" s="160">
        <v>948</v>
      </c>
      <c r="F940" s="155" t="s">
        <v>1</v>
      </c>
      <c r="G940" s="161" t="s">
        <v>277</v>
      </c>
      <c r="H940" s="163" t="s">
        <v>273</v>
      </c>
      <c r="I940" s="165" t="s">
        <v>498</v>
      </c>
    </row>
    <row r="941" spans="1:9" ht="23.25" customHeight="1" x14ac:dyDescent="0.25">
      <c r="A941" s="218"/>
      <c r="B941" s="216"/>
      <c r="C941" s="157"/>
      <c r="D941" s="222"/>
      <c r="E941" s="160"/>
      <c r="F941" s="155"/>
      <c r="G941" s="162"/>
      <c r="H941" s="164"/>
      <c r="I941" s="166"/>
    </row>
    <row r="942" spans="1:9" ht="21.75" customHeight="1" x14ac:dyDescent="0.25">
      <c r="A942" s="218">
        <v>369</v>
      </c>
      <c r="B942" s="216" t="s">
        <v>191</v>
      </c>
      <c r="C942" s="157">
        <v>1.117</v>
      </c>
      <c r="D942" s="221">
        <v>319</v>
      </c>
      <c r="E942" s="160">
        <v>319</v>
      </c>
      <c r="F942" s="217" t="s">
        <v>1</v>
      </c>
      <c r="G942" s="161" t="s">
        <v>277</v>
      </c>
      <c r="H942" s="163" t="s">
        <v>273</v>
      </c>
      <c r="I942" s="165" t="s">
        <v>499</v>
      </c>
    </row>
    <row r="943" spans="1:9" ht="25.5" customHeight="1" x14ac:dyDescent="0.25">
      <c r="A943" s="218"/>
      <c r="B943" s="216"/>
      <c r="C943" s="157"/>
      <c r="D943" s="222"/>
      <c r="E943" s="160"/>
      <c r="F943" s="217"/>
      <c r="G943" s="162"/>
      <c r="H943" s="164"/>
      <c r="I943" s="166"/>
    </row>
    <row r="944" spans="1:9" x14ac:dyDescent="0.25">
      <c r="A944" s="329">
        <v>370</v>
      </c>
      <c r="B944" s="272" t="s">
        <v>355</v>
      </c>
      <c r="C944" s="172">
        <v>5.194</v>
      </c>
      <c r="D944" s="221">
        <v>799</v>
      </c>
      <c r="E944" s="286">
        <v>799</v>
      </c>
      <c r="F944" s="412" t="s">
        <v>1</v>
      </c>
      <c r="G944" s="199" t="s">
        <v>291</v>
      </c>
      <c r="H944" s="21" t="s">
        <v>356</v>
      </c>
      <c r="I944" s="165" t="s">
        <v>500</v>
      </c>
    </row>
    <row r="945" spans="1:9" ht="15" customHeight="1" x14ac:dyDescent="0.25">
      <c r="A945" s="371"/>
      <c r="B945" s="273"/>
      <c r="C945" s="172"/>
      <c r="D945" s="375"/>
      <c r="E945" s="301"/>
      <c r="F945" s="413"/>
      <c r="G945" s="328"/>
      <c r="H945" s="21" t="s">
        <v>357</v>
      </c>
      <c r="I945" s="439"/>
    </row>
    <row r="946" spans="1:9" ht="16.5" customHeight="1" x14ac:dyDescent="0.25">
      <c r="A946" s="330"/>
      <c r="B946" s="274"/>
      <c r="C946" s="173"/>
      <c r="D946" s="222"/>
      <c r="E946" s="287"/>
      <c r="F946" s="414"/>
      <c r="G946" s="200"/>
      <c r="H946" s="21" t="s">
        <v>358</v>
      </c>
      <c r="I946" s="166"/>
    </row>
    <row r="947" spans="1:9" ht="25.5" customHeight="1" x14ac:dyDescent="0.25">
      <c r="A947" s="152" t="s">
        <v>18</v>
      </c>
      <c r="B947" s="153"/>
      <c r="C947" s="99">
        <f>SUM(C926:C946)</f>
        <v>34.661999999999999</v>
      </c>
      <c r="D947" s="27"/>
      <c r="E947" s="101">
        <f>SUM(E926,E928,E930,E932,E934,E936,E938,E940,E942,E937,E933,E935,E944)</f>
        <v>9292</v>
      </c>
      <c r="F947" s="65" t="s">
        <v>1</v>
      </c>
      <c r="G947" s="253" t="s">
        <v>273</v>
      </c>
      <c r="H947" s="254"/>
      <c r="I947" s="123"/>
    </row>
    <row r="948" spans="1:9" ht="15" customHeight="1" x14ac:dyDescent="0.25">
      <c r="A948" s="152" t="s">
        <v>192</v>
      </c>
      <c r="B948" s="153"/>
      <c r="C948" s="153"/>
      <c r="D948" s="153"/>
      <c r="E948" s="153"/>
      <c r="F948" s="153"/>
      <c r="G948" s="153"/>
      <c r="H948" s="153"/>
      <c r="I948" s="154"/>
    </row>
    <row r="949" spans="1:9" ht="15" customHeight="1" x14ac:dyDescent="0.25">
      <c r="A949" s="218">
        <v>371</v>
      </c>
      <c r="B949" s="216" t="s">
        <v>6</v>
      </c>
      <c r="C949" s="157">
        <v>3.3639999999999999</v>
      </c>
      <c r="D949" s="221">
        <v>295</v>
      </c>
      <c r="E949" s="160">
        <v>295</v>
      </c>
      <c r="F949" s="155" t="s">
        <v>1</v>
      </c>
      <c r="G949" s="161" t="s">
        <v>277</v>
      </c>
      <c r="H949" s="163" t="s">
        <v>273</v>
      </c>
      <c r="I949" s="165" t="s">
        <v>507</v>
      </c>
    </row>
    <row r="950" spans="1:9" x14ac:dyDescent="0.25">
      <c r="A950" s="218"/>
      <c r="B950" s="216"/>
      <c r="C950" s="157"/>
      <c r="D950" s="222"/>
      <c r="E950" s="160"/>
      <c r="F950" s="155"/>
      <c r="G950" s="162"/>
      <c r="H950" s="164"/>
      <c r="I950" s="439"/>
    </row>
    <row r="951" spans="1:9" ht="15" customHeight="1" x14ac:dyDescent="0.25">
      <c r="A951" s="218">
        <v>372</v>
      </c>
      <c r="B951" s="216" t="s">
        <v>193</v>
      </c>
      <c r="C951" s="157">
        <v>0.80500000000000005</v>
      </c>
      <c r="D951" s="221">
        <v>230</v>
      </c>
      <c r="E951" s="160">
        <v>230</v>
      </c>
      <c r="F951" s="155" t="s">
        <v>1</v>
      </c>
      <c r="G951" s="161" t="s">
        <v>277</v>
      </c>
      <c r="H951" s="163" t="s">
        <v>273</v>
      </c>
      <c r="I951" s="165" t="s">
        <v>508</v>
      </c>
    </row>
    <row r="952" spans="1:9" x14ac:dyDescent="0.25">
      <c r="A952" s="218"/>
      <c r="B952" s="216"/>
      <c r="C952" s="157"/>
      <c r="D952" s="222"/>
      <c r="E952" s="160"/>
      <c r="F952" s="155"/>
      <c r="G952" s="162"/>
      <c r="H952" s="164"/>
      <c r="I952" s="439"/>
    </row>
    <row r="953" spans="1:9" x14ac:dyDescent="0.25">
      <c r="A953" s="218">
        <v>373</v>
      </c>
      <c r="B953" s="216" t="s">
        <v>194</v>
      </c>
      <c r="C953" s="157">
        <v>1.3520000000000001</v>
      </c>
      <c r="D953" s="221">
        <v>269</v>
      </c>
      <c r="E953" s="160">
        <v>269</v>
      </c>
      <c r="F953" s="155" t="s">
        <v>1</v>
      </c>
      <c r="G953" s="161" t="s">
        <v>277</v>
      </c>
      <c r="H953" s="163" t="s">
        <v>273</v>
      </c>
      <c r="I953" s="165" t="s">
        <v>509</v>
      </c>
    </row>
    <row r="954" spans="1:9" x14ac:dyDescent="0.25">
      <c r="A954" s="218"/>
      <c r="B954" s="216"/>
      <c r="C954" s="157"/>
      <c r="D954" s="222"/>
      <c r="E954" s="160"/>
      <c r="F954" s="155"/>
      <c r="G954" s="162"/>
      <c r="H954" s="164"/>
      <c r="I954" s="439"/>
    </row>
    <row r="955" spans="1:9" x14ac:dyDescent="0.25">
      <c r="A955" s="218">
        <v>374</v>
      </c>
      <c r="B955" s="216" t="s">
        <v>71</v>
      </c>
      <c r="C955" s="157">
        <v>1.173</v>
      </c>
      <c r="D955" s="221">
        <v>341</v>
      </c>
      <c r="E955" s="160">
        <v>341</v>
      </c>
      <c r="F955" s="155" t="s">
        <v>1</v>
      </c>
      <c r="G955" s="161" t="s">
        <v>277</v>
      </c>
      <c r="H955" s="163" t="s">
        <v>273</v>
      </c>
      <c r="I955" s="165" t="s">
        <v>510</v>
      </c>
    </row>
    <row r="956" spans="1:9" x14ac:dyDescent="0.25">
      <c r="A956" s="218"/>
      <c r="B956" s="216"/>
      <c r="C956" s="157"/>
      <c r="D956" s="222"/>
      <c r="E956" s="160"/>
      <c r="F956" s="155"/>
      <c r="G956" s="162"/>
      <c r="H956" s="164"/>
      <c r="I956" s="439"/>
    </row>
    <row r="957" spans="1:9" ht="15" customHeight="1" x14ac:dyDescent="0.25">
      <c r="A957" s="218">
        <v>375</v>
      </c>
      <c r="B957" s="216" t="s">
        <v>49</v>
      </c>
      <c r="C957" s="157">
        <v>1.379</v>
      </c>
      <c r="D957" s="221">
        <v>333</v>
      </c>
      <c r="E957" s="160">
        <v>333</v>
      </c>
      <c r="F957" s="155" t="s">
        <v>1</v>
      </c>
      <c r="G957" s="161" t="s">
        <v>277</v>
      </c>
      <c r="H957" s="163" t="s">
        <v>273</v>
      </c>
      <c r="I957" s="165" t="s">
        <v>511</v>
      </c>
    </row>
    <row r="958" spans="1:9" x14ac:dyDescent="0.25">
      <c r="A958" s="218"/>
      <c r="B958" s="216"/>
      <c r="C958" s="157"/>
      <c r="D958" s="222"/>
      <c r="E958" s="160"/>
      <c r="F958" s="155"/>
      <c r="G958" s="162"/>
      <c r="H958" s="164"/>
      <c r="I958" s="439"/>
    </row>
    <row r="959" spans="1:9" ht="15" customHeight="1" x14ac:dyDescent="0.25">
      <c r="A959" s="218">
        <v>376</v>
      </c>
      <c r="B959" s="216" t="s">
        <v>42</v>
      </c>
      <c r="C959" s="157">
        <v>1.028</v>
      </c>
      <c r="D959" s="221">
        <v>381</v>
      </c>
      <c r="E959" s="286">
        <v>381</v>
      </c>
      <c r="F959" s="269" t="s">
        <v>1</v>
      </c>
      <c r="G959" s="161" t="s">
        <v>277</v>
      </c>
      <c r="H959" s="163" t="s">
        <v>273</v>
      </c>
      <c r="I959" s="165" t="s">
        <v>512</v>
      </c>
    </row>
    <row r="960" spans="1:9" x14ac:dyDescent="0.25">
      <c r="A960" s="218"/>
      <c r="B960" s="216"/>
      <c r="C960" s="157"/>
      <c r="D960" s="222"/>
      <c r="E960" s="287"/>
      <c r="F960" s="271"/>
      <c r="G960" s="162"/>
      <c r="H960" s="164"/>
      <c r="I960" s="439"/>
    </row>
    <row r="961" spans="1:9" s="67" customFormat="1" ht="15" customHeight="1" x14ac:dyDescent="0.25">
      <c r="A961" s="217">
        <v>377</v>
      </c>
      <c r="B961" s="326" t="s">
        <v>84</v>
      </c>
      <c r="C961" s="157">
        <v>3.2280000000000002</v>
      </c>
      <c r="D961" s="286"/>
      <c r="E961" s="160">
        <v>1500</v>
      </c>
      <c r="F961" s="217" t="s">
        <v>1</v>
      </c>
      <c r="G961" s="161" t="s">
        <v>277</v>
      </c>
      <c r="H961" s="291" t="s">
        <v>273</v>
      </c>
      <c r="I961" s="165" t="s">
        <v>513</v>
      </c>
    </row>
    <row r="962" spans="1:9" s="67" customFormat="1" x14ac:dyDescent="0.25">
      <c r="A962" s="217"/>
      <c r="B962" s="326"/>
      <c r="C962" s="157"/>
      <c r="D962" s="287"/>
      <c r="E962" s="160"/>
      <c r="F962" s="217"/>
      <c r="G962" s="162"/>
      <c r="H962" s="292"/>
      <c r="I962" s="439"/>
    </row>
    <row r="963" spans="1:9" ht="15" customHeight="1" x14ac:dyDescent="0.25">
      <c r="A963" s="218">
        <v>378</v>
      </c>
      <c r="B963" s="216" t="s">
        <v>195</v>
      </c>
      <c r="C963" s="157">
        <v>0.26300000000000001</v>
      </c>
      <c r="D963" s="221">
        <v>105</v>
      </c>
      <c r="E963" s="160">
        <v>105</v>
      </c>
      <c r="F963" s="155" t="s">
        <v>1</v>
      </c>
      <c r="G963" s="161" t="s">
        <v>277</v>
      </c>
      <c r="H963" s="163" t="s">
        <v>273</v>
      </c>
      <c r="I963" s="165" t="s">
        <v>514</v>
      </c>
    </row>
    <row r="964" spans="1:9" x14ac:dyDescent="0.25">
      <c r="A964" s="218"/>
      <c r="B964" s="216"/>
      <c r="C964" s="157"/>
      <c r="D964" s="222"/>
      <c r="E964" s="160"/>
      <c r="F964" s="155"/>
      <c r="G964" s="162"/>
      <c r="H964" s="164"/>
      <c r="I964" s="439"/>
    </row>
    <row r="965" spans="1:9" ht="15" customHeight="1" x14ac:dyDescent="0.25">
      <c r="A965" s="152" t="s">
        <v>18</v>
      </c>
      <c r="B965" s="153"/>
      <c r="C965" s="134">
        <f>SUM(C949:C964)</f>
        <v>12.592000000000001</v>
      </c>
      <c r="D965" s="27"/>
      <c r="E965" s="101">
        <f>SUM(E949,E951,E953,E955,E957,E959,E961,E963,E960)</f>
        <v>3454</v>
      </c>
      <c r="F965" s="65" t="s">
        <v>1</v>
      </c>
      <c r="G965" s="253" t="s">
        <v>273</v>
      </c>
      <c r="H965" s="254"/>
      <c r="I965" s="123"/>
    </row>
    <row r="966" spans="1:9" ht="24.75" customHeight="1" x14ac:dyDescent="0.25">
      <c r="A966" s="152" t="s">
        <v>196</v>
      </c>
      <c r="B966" s="153"/>
      <c r="C966" s="153"/>
      <c r="D966" s="153"/>
      <c r="E966" s="153"/>
      <c r="F966" s="153"/>
      <c r="G966" s="153"/>
      <c r="H966" s="153"/>
      <c r="I966" s="154"/>
    </row>
    <row r="967" spans="1:9" ht="15" customHeight="1" x14ac:dyDescent="0.25">
      <c r="A967" s="218">
        <v>379</v>
      </c>
      <c r="B967" s="216" t="s">
        <v>6</v>
      </c>
      <c r="C967" s="157">
        <v>0.65500000000000003</v>
      </c>
      <c r="D967" s="221">
        <v>262</v>
      </c>
      <c r="E967" s="286">
        <v>262</v>
      </c>
      <c r="F967" s="269" t="s">
        <v>1</v>
      </c>
      <c r="G967" s="161" t="s">
        <v>277</v>
      </c>
      <c r="H967" s="163" t="s">
        <v>273</v>
      </c>
      <c r="I967" s="165" t="s">
        <v>515</v>
      </c>
    </row>
    <row r="968" spans="1:9" x14ac:dyDescent="0.25">
      <c r="A968" s="218"/>
      <c r="B968" s="216"/>
      <c r="C968" s="157"/>
      <c r="D968" s="222"/>
      <c r="E968" s="287"/>
      <c r="F968" s="271"/>
      <c r="G968" s="162"/>
      <c r="H968" s="164"/>
      <c r="I968" s="439"/>
    </row>
    <row r="969" spans="1:9" ht="15.75" customHeight="1" x14ac:dyDescent="0.25">
      <c r="A969" s="218">
        <v>380</v>
      </c>
      <c r="B969" s="216" t="s">
        <v>41</v>
      </c>
      <c r="C969" s="157">
        <v>4.2389999999999999</v>
      </c>
      <c r="D969" s="221">
        <v>1507</v>
      </c>
      <c r="E969" s="286">
        <v>1507</v>
      </c>
      <c r="F969" s="269" t="s">
        <v>1</v>
      </c>
      <c r="G969" s="161" t="s">
        <v>277</v>
      </c>
      <c r="H969" s="163" t="s">
        <v>273</v>
      </c>
      <c r="I969" s="165" t="s">
        <v>516</v>
      </c>
    </row>
    <row r="970" spans="1:9" x14ac:dyDescent="0.25">
      <c r="A970" s="218"/>
      <c r="B970" s="216"/>
      <c r="C970" s="157"/>
      <c r="D970" s="375"/>
      <c r="E970" s="301"/>
      <c r="F970" s="270"/>
      <c r="G970" s="341"/>
      <c r="H970" s="303"/>
      <c r="I970" s="439"/>
    </row>
    <row r="971" spans="1:9" x14ac:dyDescent="0.25">
      <c r="A971" s="218"/>
      <c r="B971" s="216"/>
      <c r="C971" s="157"/>
      <c r="D971" s="222"/>
      <c r="E971" s="287"/>
      <c r="F971" s="271"/>
      <c r="G971" s="162"/>
      <c r="H971" s="164"/>
      <c r="I971" s="166"/>
    </row>
    <row r="972" spans="1:9" x14ac:dyDescent="0.25">
      <c r="A972" s="218">
        <v>381</v>
      </c>
      <c r="B972" s="216" t="s">
        <v>8</v>
      </c>
      <c r="C972" s="157">
        <v>5.2910000000000004</v>
      </c>
      <c r="D972" s="221">
        <v>1468</v>
      </c>
      <c r="E972" s="286">
        <v>1468</v>
      </c>
      <c r="F972" s="269" t="s">
        <v>1</v>
      </c>
      <c r="G972" s="161" t="s">
        <v>277</v>
      </c>
      <c r="H972" s="163" t="s">
        <v>273</v>
      </c>
      <c r="I972" s="165" t="s">
        <v>517</v>
      </c>
    </row>
    <row r="973" spans="1:9" x14ac:dyDescent="0.25">
      <c r="A973" s="218"/>
      <c r="B973" s="216"/>
      <c r="C973" s="157"/>
      <c r="D973" s="222"/>
      <c r="E973" s="287"/>
      <c r="F973" s="271"/>
      <c r="G973" s="162"/>
      <c r="H973" s="164"/>
      <c r="I973" s="439"/>
    </row>
    <row r="974" spans="1:9" x14ac:dyDescent="0.25">
      <c r="A974" s="218">
        <v>382</v>
      </c>
      <c r="B974" s="216" t="s">
        <v>197</v>
      </c>
      <c r="C974" s="157">
        <v>2.3279999999999998</v>
      </c>
      <c r="D974" s="221">
        <v>776</v>
      </c>
      <c r="E974" s="160">
        <v>776</v>
      </c>
      <c r="F974" s="155" t="s">
        <v>1</v>
      </c>
      <c r="G974" s="161" t="s">
        <v>277</v>
      </c>
      <c r="H974" s="163" t="s">
        <v>273</v>
      </c>
      <c r="I974" s="165" t="s">
        <v>518</v>
      </c>
    </row>
    <row r="975" spans="1:9" ht="15" customHeight="1" x14ac:dyDescent="0.25">
      <c r="A975" s="218"/>
      <c r="B975" s="216"/>
      <c r="C975" s="157"/>
      <c r="D975" s="222"/>
      <c r="E975" s="160"/>
      <c r="F975" s="155"/>
      <c r="G975" s="162"/>
      <c r="H975" s="164"/>
      <c r="I975" s="439"/>
    </row>
    <row r="976" spans="1:9" ht="15" customHeight="1" x14ac:dyDescent="0.25">
      <c r="A976" s="218">
        <v>383</v>
      </c>
      <c r="B976" s="216" t="s">
        <v>11</v>
      </c>
      <c r="C976" s="157">
        <v>3.0379999999999998</v>
      </c>
      <c r="D976" s="221">
        <v>1163</v>
      </c>
      <c r="E976" s="160">
        <v>1163</v>
      </c>
      <c r="F976" s="217" t="s">
        <v>1</v>
      </c>
      <c r="G976" s="161" t="s">
        <v>277</v>
      </c>
      <c r="H976" s="163" t="s">
        <v>273</v>
      </c>
      <c r="I976" s="165" t="s">
        <v>519</v>
      </c>
    </row>
    <row r="977" spans="1:14" x14ac:dyDescent="0.25">
      <c r="A977" s="218"/>
      <c r="B977" s="216"/>
      <c r="C977" s="157"/>
      <c r="D977" s="222"/>
      <c r="E977" s="160"/>
      <c r="F977" s="217"/>
      <c r="G977" s="162"/>
      <c r="H977" s="164"/>
      <c r="I977" s="439"/>
    </row>
    <row r="978" spans="1:14" ht="15" customHeight="1" x14ac:dyDescent="0.25">
      <c r="A978" s="218">
        <v>384</v>
      </c>
      <c r="B978" s="216" t="s">
        <v>191</v>
      </c>
      <c r="C978" s="157">
        <v>1.6579999999999999</v>
      </c>
      <c r="D978" s="221">
        <v>382</v>
      </c>
      <c r="E978" s="160">
        <v>382</v>
      </c>
      <c r="F978" s="155" t="s">
        <v>1</v>
      </c>
      <c r="G978" s="161" t="s">
        <v>277</v>
      </c>
      <c r="H978" s="163" t="s">
        <v>273</v>
      </c>
      <c r="I978" s="165" t="s">
        <v>520</v>
      </c>
    </row>
    <row r="979" spans="1:14" x14ac:dyDescent="0.25">
      <c r="A979" s="218"/>
      <c r="B979" s="216"/>
      <c r="C979" s="157"/>
      <c r="D979" s="222"/>
      <c r="E979" s="160"/>
      <c r="F979" s="155"/>
      <c r="G979" s="162"/>
      <c r="H979" s="164"/>
      <c r="I979" s="439"/>
    </row>
    <row r="980" spans="1:14" s="67" customFormat="1" ht="15" customHeight="1" x14ac:dyDescent="0.25">
      <c r="A980" s="217">
        <v>383</v>
      </c>
      <c r="B980" s="326" t="s">
        <v>198</v>
      </c>
      <c r="C980" s="157">
        <v>7.0990000000000002</v>
      </c>
      <c r="D980" s="286"/>
      <c r="E980" s="160">
        <v>1800</v>
      </c>
      <c r="F980" s="217" t="s">
        <v>1</v>
      </c>
      <c r="G980" s="161" t="s">
        <v>277</v>
      </c>
      <c r="H980" s="291" t="s">
        <v>273</v>
      </c>
      <c r="I980" s="165" t="s">
        <v>521</v>
      </c>
      <c r="J980" s="318"/>
      <c r="K980" s="319"/>
      <c r="L980" s="319"/>
      <c r="M980" s="319"/>
      <c r="N980" s="319"/>
    </row>
    <row r="981" spans="1:14" s="67" customFormat="1" ht="18.75" customHeight="1" x14ac:dyDescent="0.25">
      <c r="A981" s="217"/>
      <c r="B981" s="326"/>
      <c r="C981" s="157"/>
      <c r="D981" s="287"/>
      <c r="E981" s="160"/>
      <c r="F981" s="217"/>
      <c r="G981" s="162"/>
      <c r="H981" s="292"/>
      <c r="I981" s="439"/>
      <c r="J981" s="318"/>
      <c r="K981" s="319"/>
      <c r="L981" s="319"/>
      <c r="M981" s="319"/>
      <c r="N981" s="319"/>
    </row>
    <row r="982" spans="1:14" ht="15" customHeight="1" x14ac:dyDescent="0.25">
      <c r="A982" s="179" t="s">
        <v>18</v>
      </c>
      <c r="B982" s="179"/>
      <c r="C982" s="134">
        <f>SUM(C967:C981)</f>
        <v>24.308</v>
      </c>
      <c r="D982" s="27"/>
      <c r="E982" s="101">
        <f>SUM(E967,E969,E972,E974,E976,E978,E980,E970,E971,E973,E968)</f>
        <v>7358</v>
      </c>
      <c r="F982" s="65" t="s">
        <v>1</v>
      </c>
      <c r="G982" s="253" t="s">
        <v>273</v>
      </c>
      <c r="H982" s="254"/>
      <c r="I982" s="123"/>
    </row>
    <row r="983" spans="1:14" ht="15" customHeight="1" x14ac:dyDescent="0.25">
      <c r="A983" s="152" t="s">
        <v>199</v>
      </c>
      <c r="B983" s="153"/>
      <c r="C983" s="153"/>
      <c r="D983" s="153"/>
      <c r="E983" s="153"/>
      <c r="F983" s="153"/>
      <c r="G983" s="153"/>
      <c r="H983" s="153"/>
      <c r="I983" s="154"/>
    </row>
    <row r="984" spans="1:14" ht="15" customHeight="1" x14ac:dyDescent="0.25">
      <c r="A984" s="218">
        <v>385</v>
      </c>
      <c r="B984" s="216" t="s">
        <v>4</v>
      </c>
      <c r="C984" s="157">
        <v>3.03</v>
      </c>
      <c r="D984" s="221">
        <v>960</v>
      </c>
      <c r="E984" s="286">
        <v>1950</v>
      </c>
      <c r="F984" s="269" t="s">
        <v>1</v>
      </c>
      <c r="G984" s="161" t="s">
        <v>277</v>
      </c>
      <c r="H984" s="163" t="s">
        <v>273</v>
      </c>
      <c r="I984" s="165" t="s">
        <v>522</v>
      </c>
    </row>
    <row r="985" spans="1:14" x14ac:dyDescent="0.25">
      <c r="A985" s="218"/>
      <c r="B985" s="216"/>
      <c r="C985" s="157"/>
      <c r="D985" s="222"/>
      <c r="E985" s="287"/>
      <c r="F985" s="271"/>
      <c r="G985" s="162"/>
      <c r="H985" s="164"/>
      <c r="I985" s="439"/>
    </row>
    <row r="986" spans="1:14" ht="16.5" customHeight="1" x14ac:dyDescent="0.25">
      <c r="A986" s="218">
        <v>386</v>
      </c>
      <c r="B986" s="216" t="s">
        <v>21</v>
      </c>
      <c r="C986" s="157">
        <v>0.76200000000000001</v>
      </c>
      <c r="D986" s="221">
        <v>254</v>
      </c>
      <c r="E986" s="286">
        <v>254</v>
      </c>
      <c r="F986" s="269" t="s">
        <v>1</v>
      </c>
      <c r="G986" s="161" t="s">
        <v>277</v>
      </c>
      <c r="H986" s="163" t="s">
        <v>273</v>
      </c>
      <c r="I986" s="165" t="s">
        <v>523</v>
      </c>
    </row>
    <row r="987" spans="1:14" x14ac:dyDescent="0.25">
      <c r="A987" s="218"/>
      <c r="B987" s="216"/>
      <c r="C987" s="157"/>
      <c r="D987" s="222"/>
      <c r="E987" s="287"/>
      <c r="F987" s="271"/>
      <c r="G987" s="162"/>
      <c r="H987" s="164"/>
      <c r="I987" s="439"/>
    </row>
    <row r="988" spans="1:14" x14ac:dyDescent="0.25">
      <c r="A988" s="218">
        <v>387</v>
      </c>
      <c r="B988" s="216" t="s">
        <v>123</v>
      </c>
      <c r="C988" s="157">
        <v>1.623</v>
      </c>
      <c r="D988" s="221">
        <v>649</v>
      </c>
      <c r="E988" s="160">
        <v>649</v>
      </c>
      <c r="F988" s="155" t="s">
        <v>1</v>
      </c>
      <c r="G988" s="161" t="s">
        <v>277</v>
      </c>
      <c r="H988" s="163" t="s">
        <v>273</v>
      </c>
      <c r="I988" s="165" t="s">
        <v>524</v>
      </c>
    </row>
    <row r="989" spans="1:14" x14ac:dyDescent="0.25">
      <c r="A989" s="218"/>
      <c r="B989" s="216"/>
      <c r="C989" s="157"/>
      <c r="D989" s="222"/>
      <c r="E989" s="160"/>
      <c r="F989" s="155"/>
      <c r="G989" s="162"/>
      <c r="H989" s="164"/>
      <c r="I989" s="439"/>
    </row>
    <row r="990" spans="1:14" ht="15" customHeight="1" x14ac:dyDescent="0.25">
      <c r="A990" s="152" t="s">
        <v>18</v>
      </c>
      <c r="B990" s="153"/>
      <c r="C990" s="134">
        <f>SUM(C984:C989)</f>
        <v>5.415</v>
      </c>
      <c r="D990" s="27"/>
      <c r="E990" s="101">
        <f>SUM(E984,E986,E988)</f>
        <v>2853</v>
      </c>
      <c r="F990" s="65" t="s">
        <v>1</v>
      </c>
      <c r="G990" s="253" t="s">
        <v>273</v>
      </c>
      <c r="H990" s="254"/>
      <c r="I990" s="123"/>
    </row>
    <row r="991" spans="1:14" ht="15" customHeight="1" x14ac:dyDescent="0.25">
      <c r="A991" s="152" t="s">
        <v>200</v>
      </c>
      <c r="B991" s="153"/>
      <c r="C991" s="153"/>
      <c r="D991" s="153"/>
      <c r="E991" s="153"/>
      <c r="F991" s="153"/>
      <c r="G991" s="153"/>
      <c r="H991" s="153"/>
      <c r="I991" s="154"/>
    </row>
    <row r="992" spans="1:14" ht="13.5" customHeight="1" x14ac:dyDescent="0.25">
      <c r="A992" s="218">
        <v>388</v>
      </c>
      <c r="B992" s="216" t="s">
        <v>20</v>
      </c>
      <c r="C992" s="157">
        <v>12.680999999999999</v>
      </c>
      <c r="D992" s="221">
        <v>2234</v>
      </c>
      <c r="E992" s="160">
        <v>2234</v>
      </c>
      <c r="F992" s="155" t="s">
        <v>1</v>
      </c>
      <c r="G992" s="161" t="s">
        <v>277</v>
      </c>
      <c r="H992" s="163" t="s">
        <v>273</v>
      </c>
      <c r="I992" s="165" t="s">
        <v>525</v>
      </c>
    </row>
    <row r="993" spans="1:9" x14ac:dyDescent="0.25">
      <c r="A993" s="218"/>
      <c r="B993" s="216"/>
      <c r="C993" s="157"/>
      <c r="D993" s="222"/>
      <c r="E993" s="160"/>
      <c r="F993" s="155"/>
      <c r="G993" s="162"/>
      <c r="H993" s="164"/>
      <c r="I993" s="439"/>
    </row>
    <row r="994" spans="1:9" x14ac:dyDescent="0.25">
      <c r="A994" s="218">
        <v>389</v>
      </c>
      <c r="B994" s="216" t="s">
        <v>193</v>
      </c>
      <c r="C994" s="157">
        <v>0.753</v>
      </c>
      <c r="D994" s="221">
        <v>301</v>
      </c>
      <c r="E994" s="160">
        <v>301</v>
      </c>
      <c r="F994" s="155" t="s">
        <v>1</v>
      </c>
      <c r="G994" s="161" t="s">
        <v>277</v>
      </c>
      <c r="H994" s="163" t="s">
        <v>273</v>
      </c>
      <c r="I994" s="165" t="s">
        <v>526</v>
      </c>
    </row>
    <row r="995" spans="1:9" ht="29.25" customHeight="1" x14ac:dyDescent="0.25">
      <c r="A995" s="218"/>
      <c r="B995" s="216"/>
      <c r="C995" s="157"/>
      <c r="D995" s="222"/>
      <c r="E995" s="160"/>
      <c r="F995" s="155"/>
      <c r="G995" s="162"/>
      <c r="H995" s="164"/>
      <c r="I995" s="439"/>
    </row>
    <row r="996" spans="1:9" x14ac:dyDescent="0.25">
      <c r="A996" s="218">
        <v>390</v>
      </c>
      <c r="B996" s="216" t="s">
        <v>9</v>
      </c>
      <c r="C996" s="157">
        <v>2.1419999999999999</v>
      </c>
      <c r="D996" s="221">
        <v>612</v>
      </c>
      <c r="E996" s="160">
        <v>612</v>
      </c>
      <c r="F996" s="155" t="s">
        <v>1</v>
      </c>
      <c r="G996" s="161" t="s">
        <v>277</v>
      </c>
      <c r="H996" s="163" t="s">
        <v>273</v>
      </c>
      <c r="I996" s="165" t="s">
        <v>527</v>
      </c>
    </row>
    <row r="997" spans="1:9" x14ac:dyDescent="0.25">
      <c r="A997" s="218"/>
      <c r="B997" s="216"/>
      <c r="C997" s="157"/>
      <c r="D997" s="222"/>
      <c r="E997" s="160"/>
      <c r="F997" s="155"/>
      <c r="G997" s="162"/>
      <c r="H997" s="164"/>
      <c r="I997" s="439"/>
    </row>
    <row r="998" spans="1:9" x14ac:dyDescent="0.25">
      <c r="A998" s="218">
        <v>391</v>
      </c>
      <c r="B998" s="216" t="s">
        <v>3</v>
      </c>
      <c r="C998" s="157">
        <v>1.095</v>
      </c>
      <c r="D998" s="221">
        <v>340</v>
      </c>
      <c r="E998" s="160">
        <v>340</v>
      </c>
      <c r="F998" s="155" t="s">
        <v>1</v>
      </c>
      <c r="G998" s="161" t="s">
        <v>277</v>
      </c>
      <c r="H998" s="163" t="s">
        <v>273</v>
      </c>
      <c r="I998" s="165" t="s">
        <v>528</v>
      </c>
    </row>
    <row r="999" spans="1:9" x14ac:dyDescent="0.25">
      <c r="A999" s="218"/>
      <c r="B999" s="216"/>
      <c r="C999" s="157"/>
      <c r="D999" s="222"/>
      <c r="E999" s="160"/>
      <c r="F999" s="155"/>
      <c r="G999" s="162"/>
      <c r="H999" s="164"/>
      <c r="I999" s="439"/>
    </row>
    <row r="1000" spans="1:9" x14ac:dyDescent="0.25">
      <c r="A1000" s="218">
        <v>392</v>
      </c>
      <c r="B1000" s="216" t="s">
        <v>191</v>
      </c>
      <c r="C1000" s="157">
        <v>1.5329999999999999</v>
      </c>
      <c r="D1000" s="221">
        <v>527</v>
      </c>
      <c r="E1000" s="160">
        <v>527</v>
      </c>
      <c r="F1000" s="155" t="s">
        <v>1</v>
      </c>
      <c r="G1000" s="161" t="s">
        <v>277</v>
      </c>
      <c r="H1000" s="163" t="s">
        <v>273</v>
      </c>
      <c r="I1000" s="165" t="s">
        <v>529</v>
      </c>
    </row>
    <row r="1001" spans="1:9" x14ac:dyDescent="0.25">
      <c r="A1001" s="218"/>
      <c r="B1001" s="216"/>
      <c r="C1001" s="157"/>
      <c r="D1001" s="222"/>
      <c r="E1001" s="160"/>
      <c r="F1001" s="155"/>
      <c r="G1001" s="162"/>
      <c r="H1001" s="164"/>
      <c r="I1001" s="439"/>
    </row>
    <row r="1002" spans="1:9" ht="15" customHeight="1" x14ac:dyDescent="0.25">
      <c r="A1002" s="152" t="s">
        <v>18</v>
      </c>
      <c r="B1002" s="153"/>
      <c r="C1002" s="99">
        <f>SUM(C992:C1001)</f>
        <v>18.204000000000001</v>
      </c>
      <c r="D1002" s="27"/>
      <c r="E1002" s="101">
        <f>SUM(E992,E994,E996,E998,E1000)</f>
        <v>4014</v>
      </c>
      <c r="F1002" s="65" t="s">
        <v>1</v>
      </c>
      <c r="G1002" s="253" t="s">
        <v>273</v>
      </c>
      <c r="H1002" s="254"/>
      <c r="I1002" s="123"/>
    </row>
    <row r="1003" spans="1:9" ht="15.75" customHeight="1" x14ac:dyDescent="0.25">
      <c r="A1003" s="184" t="s">
        <v>263</v>
      </c>
      <c r="B1003" s="185"/>
      <c r="C1003" s="190">
        <f>SUM(C923,C947,C965,C982,C990,C1002)</f>
        <v>144.84400000000002</v>
      </c>
      <c r="D1003" s="28"/>
      <c r="E1003" s="102">
        <v>0</v>
      </c>
      <c r="F1003" s="65" t="s">
        <v>23</v>
      </c>
      <c r="G1003" s="141">
        <f>SUM(E1003,E1004,E1005)</f>
        <v>36569</v>
      </c>
      <c r="H1003" s="255"/>
      <c r="I1003" s="147"/>
    </row>
    <row r="1004" spans="1:9" ht="33.75" customHeight="1" x14ac:dyDescent="0.25">
      <c r="A1004" s="186"/>
      <c r="B1004" s="187"/>
      <c r="C1004" s="191"/>
      <c r="D1004" s="29"/>
      <c r="E1004" s="102">
        <f>SUM(E923)</f>
        <v>6513</v>
      </c>
      <c r="F1004" s="65" t="s">
        <v>7</v>
      </c>
      <c r="G1004" s="143"/>
      <c r="H1004" s="256"/>
      <c r="I1004" s="148"/>
    </row>
    <row r="1005" spans="1:9" ht="15.75" x14ac:dyDescent="0.25">
      <c r="A1005" s="204"/>
      <c r="B1005" s="205"/>
      <c r="C1005" s="191"/>
      <c r="D1005" s="30"/>
      <c r="E1005" s="102">
        <f>SUM(E1002,E990,E982,E965,E947,E924)</f>
        <v>30056</v>
      </c>
      <c r="F1005" s="65" t="s">
        <v>1</v>
      </c>
      <c r="G1005" s="257"/>
      <c r="H1005" s="258"/>
      <c r="I1005" s="149"/>
    </row>
    <row r="1006" spans="1:9" ht="24" customHeight="1" x14ac:dyDescent="0.25">
      <c r="A1006" s="201" t="s">
        <v>272</v>
      </c>
      <c r="B1006" s="202"/>
      <c r="C1006" s="202"/>
      <c r="D1006" s="202"/>
      <c r="E1006" s="202"/>
      <c r="F1006" s="202"/>
      <c r="G1006" s="202"/>
      <c r="H1006" s="202"/>
      <c r="I1006" s="203"/>
    </row>
    <row r="1007" spans="1:9" ht="15" customHeight="1" x14ac:dyDescent="0.25">
      <c r="A1007" s="212" t="s">
        <v>201</v>
      </c>
      <c r="B1007" s="213"/>
      <c r="C1007" s="213"/>
      <c r="D1007" s="213"/>
      <c r="E1007" s="213"/>
      <c r="F1007" s="213"/>
      <c r="G1007" s="213"/>
      <c r="H1007" s="213"/>
      <c r="I1007" s="214"/>
    </row>
    <row r="1008" spans="1:9" ht="15" customHeight="1" x14ac:dyDescent="0.25">
      <c r="A1008" s="155">
        <v>393</v>
      </c>
      <c r="B1008" s="216" t="s">
        <v>2</v>
      </c>
      <c r="C1008" s="157">
        <v>5.298</v>
      </c>
      <c r="D1008" s="221">
        <v>1433</v>
      </c>
      <c r="E1008" s="160">
        <v>1433</v>
      </c>
      <c r="F1008" s="155" t="s">
        <v>7</v>
      </c>
      <c r="G1008" s="161" t="s">
        <v>277</v>
      </c>
      <c r="H1008" s="163" t="s">
        <v>273</v>
      </c>
      <c r="I1008" s="165" t="s">
        <v>487</v>
      </c>
    </row>
    <row r="1009" spans="1:9" x14ac:dyDescent="0.25">
      <c r="A1009" s="155"/>
      <c r="B1009" s="216"/>
      <c r="C1009" s="157"/>
      <c r="D1009" s="222"/>
      <c r="E1009" s="160"/>
      <c r="F1009" s="155"/>
      <c r="G1009" s="162"/>
      <c r="H1009" s="164"/>
      <c r="I1009" s="166"/>
    </row>
    <row r="1010" spans="1:9" x14ac:dyDescent="0.25">
      <c r="A1010" s="155">
        <v>394</v>
      </c>
      <c r="B1010" s="216" t="s">
        <v>40</v>
      </c>
      <c r="C1010" s="157">
        <v>8.6120000000000001</v>
      </c>
      <c r="D1010" s="221">
        <v>2206</v>
      </c>
      <c r="E1010" s="160">
        <v>2206</v>
      </c>
      <c r="F1010" s="155" t="s">
        <v>7</v>
      </c>
      <c r="G1010" s="161" t="s">
        <v>277</v>
      </c>
      <c r="H1010" s="163" t="s">
        <v>273</v>
      </c>
      <c r="I1010" s="165" t="s">
        <v>488</v>
      </c>
    </row>
    <row r="1011" spans="1:9" ht="14.25" customHeight="1" x14ac:dyDescent="0.25">
      <c r="A1011" s="155"/>
      <c r="B1011" s="216"/>
      <c r="C1011" s="157"/>
      <c r="D1011" s="222"/>
      <c r="E1011" s="160"/>
      <c r="F1011" s="155"/>
      <c r="G1011" s="162"/>
      <c r="H1011" s="164"/>
      <c r="I1011" s="166"/>
    </row>
    <row r="1012" spans="1:9" x14ac:dyDescent="0.25">
      <c r="A1012" s="155">
        <v>395</v>
      </c>
      <c r="B1012" s="216" t="s">
        <v>202</v>
      </c>
      <c r="C1012" s="157">
        <v>1.369</v>
      </c>
      <c r="D1012" s="221">
        <v>400</v>
      </c>
      <c r="E1012" s="160">
        <v>400</v>
      </c>
      <c r="F1012" s="155" t="s">
        <v>1</v>
      </c>
      <c r="G1012" s="161" t="s">
        <v>277</v>
      </c>
      <c r="H1012" s="163" t="s">
        <v>273</v>
      </c>
      <c r="I1012" s="165" t="s">
        <v>489</v>
      </c>
    </row>
    <row r="1013" spans="1:9" x14ac:dyDescent="0.25">
      <c r="A1013" s="155"/>
      <c r="B1013" s="216"/>
      <c r="C1013" s="157"/>
      <c r="D1013" s="222"/>
      <c r="E1013" s="160"/>
      <c r="F1013" s="155"/>
      <c r="G1013" s="162"/>
      <c r="H1013" s="164"/>
      <c r="I1013" s="166"/>
    </row>
    <row r="1014" spans="1:9" ht="18" customHeight="1" x14ac:dyDescent="0.25">
      <c r="A1014" s="155">
        <v>396</v>
      </c>
      <c r="B1014" s="216" t="s">
        <v>56</v>
      </c>
      <c r="C1014" s="157">
        <v>5.569</v>
      </c>
      <c r="D1014" s="50">
        <v>863</v>
      </c>
      <c r="E1014" s="96">
        <v>863</v>
      </c>
      <c r="F1014" s="61" t="s">
        <v>1</v>
      </c>
      <c r="G1014" s="161" t="s">
        <v>277</v>
      </c>
      <c r="H1014" s="163" t="s">
        <v>273</v>
      </c>
      <c r="I1014" s="165" t="s">
        <v>490</v>
      </c>
    </row>
    <row r="1015" spans="1:9" x14ac:dyDescent="0.25">
      <c r="A1015" s="155"/>
      <c r="B1015" s="216"/>
      <c r="C1015" s="157"/>
      <c r="D1015" s="50">
        <v>407</v>
      </c>
      <c r="E1015" s="96">
        <v>407</v>
      </c>
      <c r="F1015" s="61" t="s">
        <v>1</v>
      </c>
      <c r="G1015" s="162"/>
      <c r="H1015" s="164"/>
      <c r="I1015" s="166"/>
    </row>
    <row r="1016" spans="1:9" ht="15" customHeight="1" x14ac:dyDescent="0.25">
      <c r="A1016" s="174" t="s">
        <v>18</v>
      </c>
      <c r="B1016" s="175"/>
      <c r="C1016" s="178">
        <f>SUM(C1008:C1015)</f>
        <v>20.847999999999999</v>
      </c>
      <c r="D1016" s="31"/>
      <c r="E1016" s="101">
        <f>SUM(E1010,E1008)</f>
        <v>3639</v>
      </c>
      <c r="F1016" s="65" t="s">
        <v>7</v>
      </c>
      <c r="G1016" s="239" t="s">
        <v>273</v>
      </c>
      <c r="H1016" s="297"/>
      <c r="I1016" s="147"/>
    </row>
    <row r="1017" spans="1:9" x14ac:dyDescent="0.25">
      <c r="A1017" s="176"/>
      <c r="B1017" s="177"/>
      <c r="C1017" s="179"/>
      <c r="D1017" s="32"/>
      <c r="E1017" s="101">
        <f>SUM(E1014,E1012,E1015)</f>
        <v>1670</v>
      </c>
      <c r="F1017" s="65" t="s">
        <v>1</v>
      </c>
      <c r="G1017" s="240"/>
      <c r="H1017" s="300"/>
      <c r="I1017" s="149"/>
    </row>
    <row r="1018" spans="1:9" ht="25.5" customHeight="1" x14ac:dyDescent="0.25">
      <c r="A1018" s="152" t="s">
        <v>203</v>
      </c>
      <c r="B1018" s="153"/>
      <c r="C1018" s="153"/>
      <c r="D1018" s="153"/>
      <c r="E1018" s="153"/>
      <c r="F1018" s="153"/>
      <c r="G1018" s="153"/>
      <c r="H1018" s="153"/>
      <c r="I1018" s="154"/>
    </row>
    <row r="1019" spans="1:9" x14ac:dyDescent="0.25">
      <c r="A1019" s="155">
        <v>397</v>
      </c>
      <c r="B1019" s="216" t="s">
        <v>204</v>
      </c>
      <c r="C1019" s="157">
        <v>1.3759999999999999</v>
      </c>
      <c r="D1019" s="221">
        <v>269</v>
      </c>
      <c r="E1019" s="160">
        <v>269</v>
      </c>
      <c r="F1019" s="155" t="s">
        <v>7</v>
      </c>
      <c r="G1019" s="161" t="s">
        <v>277</v>
      </c>
      <c r="H1019" s="163" t="s">
        <v>273</v>
      </c>
      <c r="I1019" s="165" t="s">
        <v>477</v>
      </c>
    </row>
    <row r="1020" spans="1:9" x14ac:dyDescent="0.25">
      <c r="A1020" s="155"/>
      <c r="B1020" s="216"/>
      <c r="C1020" s="157"/>
      <c r="D1020" s="222"/>
      <c r="E1020" s="160"/>
      <c r="F1020" s="155"/>
      <c r="G1020" s="162"/>
      <c r="H1020" s="164"/>
      <c r="I1020" s="166"/>
    </row>
    <row r="1021" spans="1:9" x14ac:dyDescent="0.25">
      <c r="A1021" s="155">
        <v>398</v>
      </c>
      <c r="B1021" s="216" t="s">
        <v>0</v>
      </c>
      <c r="C1021" s="157">
        <v>11.565</v>
      </c>
      <c r="D1021" s="221">
        <v>2547</v>
      </c>
      <c r="E1021" s="286">
        <v>2547</v>
      </c>
      <c r="F1021" s="269" t="s">
        <v>23</v>
      </c>
      <c r="G1021" s="161" t="s">
        <v>277</v>
      </c>
      <c r="H1021" s="163" t="s">
        <v>273</v>
      </c>
      <c r="I1021" s="165" t="s">
        <v>478</v>
      </c>
    </row>
    <row r="1022" spans="1:9" x14ac:dyDescent="0.25">
      <c r="A1022" s="155"/>
      <c r="B1022" s="216"/>
      <c r="C1022" s="157"/>
      <c r="D1022" s="222"/>
      <c r="E1022" s="287"/>
      <c r="F1022" s="271"/>
      <c r="G1022" s="162"/>
      <c r="H1022" s="164"/>
      <c r="I1022" s="166"/>
    </row>
    <row r="1023" spans="1:9" x14ac:dyDescent="0.25">
      <c r="A1023" s="155">
        <v>399</v>
      </c>
      <c r="B1023" s="216" t="s">
        <v>205</v>
      </c>
      <c r="C1023" s="157">
        <v>2.6859999999999999</v>
      </c>
      <c r="D1023" s="221">
        <v>629</v>
      </c>
      <c r="E1023" s="160">
        <v>629</v>
      </c>
      <c r="F1023" s="155" t="s">
        <v>7</v>
      </c>
      <c r="G1023" s="161" t="s">
        <v>277</v>
      </c>
      <c r="H1023" s="163" t="s">
        <v>273</v>
      </c>
      <c r="I1023" s="165" t="s">
        <v>479</v>
      </c>
    </row>
    <row r="1024" spans="1:9" x14ac:dyDescent="0.25">
      <c r="A1024" s="155"/>
      <c r="B1024" s="216"/>
      <c r="C1024" s="157"/>
      <c r="D1024" s="222"/>
      <c r="E1024" s="160"/>
      <c r="F1024" s="155"/>
      <c r="G1024" s="162"/>
      <c r="H1024" s="164"/>
      <c r="I1024" s="166"/>
    </row>
    <row r="1025" spans="1:9" x14ac:dyDescent="0.25">
      <c r="A1025" s="155">
        <v>400</v>
      </c>
      <c r="B1025" s="216" t="s">
        <v>206</v>
      </c>
      <c r="C1025" s="157">
        <v>2.46</v>
      </c>
      <c r="D1025" s="221">
        <v>536</v>
      </c>
      <c r="E1025" s="286">
        <v>536</v>
      </c>
      <c r="F1025" s="269" t="s">
        <v>7</v>
      </c>
      <c r="G1025" s="161" t="s">
        <v>277</v>
      </c>
      <c r="H1025" s="163" t="s">
        <v>273</v>
      </c>
      <c r="I1025" s="165" t="s">
        <v>480</v>
      </c>
    </row>
    <row r="1026" spans="1:9" x14ac:dyDescent="0.25">
      <c r="A1026" s="155"/>
      <c r="B1026" s="216"/>
      <c r="C1026" s="157"/>
      <c r="D1026" s="222"/>
      <c r="E1026" s="287"/>
      <c r="F1026" s="271"/>
      <c r="G1026" s="162"/>
      <c r="H1026" s="164"/>
      <c r="I1026" s="166"/>
    </row>
    <row r="1027" spans="1:9" x14ac:dyDescent="0.25">
      <c r="A1027" s="155">
        <v>401</v>
      </c>
      <c r="B1027" s="216" t="s">
        <v>5</v>
      </c>
      <c r="C1027" s="157">
        <v>3.2989999999999999</v>
      </c>
      <c r="D1027" s="221">
        <v>827</v>
      </c>
      <c r="E1027" s="160">
        <v>827</v>
      </c>
      <c r="F1027" s="155" t="s">
        <v>7</v>
      </c>
      <c r="G1027" s="161" t="s">
        <v>277</v>
      </c>
      <c r="H1027" s="163" t="s">
        <v>273</v>
      </c>
      <c r="I1027" s="165" t="s">
        <v>481</v>
      </c>
    </row>
    <row r="1028" spans="1:9" x14ac:dyDescent="0.25">
      <c r="A1028" s="155"/>
      <c r="B1028" s="216"/>
      <c r="C1028" s="157"/>
      <c r="D1028" s="222"/>
      <c r="E1028" s="160"/>
      <c r="F1028" s="155"/>
      <c r="G1028" s="162"/>
      <c r="H1028" s="164"/>
      <c r="I1028" s="166"/>
    </row>
    <row r="1029" spans="1:9" ht="19.5" customHeight="1" x14ac:dyDescent="0.25">
      <c r="A1029" s="155">
        <v>402</v>
      </c>
      <c r="B1029" s="216" t="s">
        <v>4</v>
      </c>
      <c r="C1029" s="157">
        <v>2.42</v>
      </c>
      <c r="D1029" s="221">
        <v>648</v>
      </c>
      <c r="E1029" s="160">
        <v>648</v>
      </c>
      <c r="F1029" s="155" t="s">
        <v>7</v>
      </c>
      <c r="G1029" s="161" t="s">
        <v>277</v>
      </c>
      <c r="H1029" s="163" t="s">
        <v>273</v>
      </c>
      <c r="I1029" s="165" t="s">
        <v>482</v>
      </c>
    </row>
    <row r="1030" spans="1:9" ht="22.5" customHeight="1" x14ac:dyDescent="0.25">
      <c r="A1030" s="155"/>
      <c r="B1030" s="216"/>
      <c r="C1030" s="157"/>
      <c r="D1030" s="222"/>
      <c r="E1030" s="160"/>
      <c r="F1030" s="155"/>
      <c r="G1030" s="162"/>
      <c r="H1030" s="164"/>
      <c r="I1030" s="166"/>
    </row>
    <row r="1031" spans="1:9" s="104" customFormat="1" ht="20.25" customHeight="1" x14ac:dyDescent="0.25">
      <c r="A1031" s="241">
        <v>403</v>
      </c>
      <c r="B1031" s="242" t="s">
        <v>49</v>
      </c>
      <c r="C1031" s="215">
        <v>5.1360000000000001</v>
      </c>
      <c r="D1031" s="347">
        <v>1199</v>
      </c>
      <c r="E1031" s="106">
        <v>300</v>
      </c>
      <c r="F1031" s="103" t="s">
        <v>23</v>
      </c>
      <c r="G1031" s="399" t="s">
        <v>277</v>
      </c>
      <c r="H1031" s="263" t="s">
        <v>273</v>
      </c>
      <c r="I1031" s="437" t="s">
        <v>483</v>
      </c>
    </row>
    <row r="1032" spans="1:9" s="104" customFormat="1" x14ac:dyDescent="0.25">
      <c r="A1032" s="241"/>
      <c r="B1032" s="242"/>
      <c r="C1032" s="215"/>
      <c r="D1032" s="348"/>
      <c r="E1032" s="106">
        <v>899</v>
      </c>
      <c r="F1032" s="103" t="s">
        <v>7</v>
      </c>
      <c r="G1032" s="400"/>
      <c r="H1032" s="264"/>
      <c r="I1032" s="438"/>
    </row>
    <row r="1033" spans="1:9" ht="15" customHeight="1" x14ac:dyDescent="0.25">
      <c r="A1033" s="269">
        <v>404</v>
      </c>
      <c r="B1033" s="272" t="s">
        <v>207</v>
      </c>
      <c r="C1033" s="157">
        <v>2.4510000000000001</v>
      </c>
      <c r="D1033" s="221">
        <v>495</v>
      </c>
      <c r="E1033" s="286">
        <v>405</v>
      </c>
      <c r="F1033" s="269" t="s">
        <v>7</v>
      </c>
      <c r="G1033" s="199" t="s">
        <v>277</v>
      </c>
      <c r="H1033" s="163" t="s">
        <v>273</v>
      </c>
      <c r="I1033" s="165" t="s">
        <v>484</v>
      </c>
    </row>
    <row r="1034" spans="1:9" x14ac:dyDescent="0.25">
      <c r="A1034" s="270"/>
      <c r="B1034" s="273"/>
      <c r="C1034" s="157"/>
      <c r="D1034" s="375"/>
      <c r="E1034" s="301"/>
      <c r="F1034" s="270"/>
      <c r="G1034" s="328"/>
      <c r="H1034" s="324"/>
      <c r="I1034" s="439"/>
    </row>
    <row r="1035" spans="1:9" x14ac:dyDescent="0.25">
      <c r="A1035" s="270"/>
      <c r="B1035" s="273"/>
      <c r="C1035" s="157"/>
      <c r="D1035" s="375"/>
      <c r="E1035" s="301"/>
      <c r="F1035" s="270"/>
      <c r="G1035" s="328"/>
      <c r="H1035" s="324"/>
      <c r="I1035" s="439"/>
    </row>
    <row r="1036" spans="1:9" x14ac:dyDescent="0.25">
      <c r="A1036" s="271"/>
      <c r="B1036" s="274"/>
      <c r="C1036" s="157"/>
      <c r="D1036" s="222"/>
      <c r="E1036" s="287"/>
      <c r="F1036" s="271"/>
      <c r="G1036" s="200"/>
      <c r="H1036" s="164"/>
      <c r="I1036" s="166"/>
    </row>
    <row r="1037" spans="1:9" ht="26.25" customHeight="1" x14ac:dyDescent="0.25">
      <c r="A1037" s="155">
        <v>405</v>
      </c>
      <c r="B1037" s="272" t="s">
        <v>359</v>
      </c>
      <c r="C1037" s="157">
        <v>17.57</v>
      </c>
      <c r="D1037" s="221">
        <v>3514</v>
      </c>
      <c r="E1037" s="286">
        <v>3514</v>
      </c>
      <c r="F1037" s="155" t="s">
        <v>7</v>
      </c>
      <c r="G1037" s="161" t="s">
        <v>291</v>
      </c>
      <c r="H1037" s="23" t="s">
        <v>360</v>
      </c>
      <c r="I1037" s="165" t="s">
        <v>485</v>
      </c>
    </row>
    <row r="1038" spans="1:9" ht="57.75" customHeight="1" x14ac:dyDescent="0.25">
      <c r="A1038" s="155"/>
      <c r="B1038" s="274"/>
      <c r="C1038" s="157"/>
      <c r="D1038" s="222"/>
      <c r="E1038" s="287"/>
      <c r="F1038" s="155"/>
      <c r="G1038" s="162"/>
      <c r="H1038" s="23" t="s">
        <v>361</v>
      </c>
      <c r="I1038" s="166"/>
    </row>
    <row r="1039" spans="1:9" ht="44.25" customHeight="1" x14ac:dyDescent="0.25">
      <c r="A1039" s="61">
        <v>406</v>
      </c>
      <c r="B1039" s="47" t="s">
        <v>230</v>
      </c>
      <c r="C1039" s="116">
        <v>1.405</v>
      </c>
      <c r="D1039" s="62">
        <v>780</v>
      </c>
      <c r="E1039" s="95">
        <v>340</v>
      </c>
      <c r="F1039" s="61" t="s">
        <v>7</v>
      </c>
      <c r="G1039" s="60" t="s">
        <v>277</v>
      </c>
      <c r="H1039" s="23" t="s">
        <v>273</v>
      </c>
      <c r="I1039" s="79" t="s">
        <v>486</v>
      </c>
    </row>
    <row r="1040" spans="1:9" ht="44.25" customHeight="1" x14ac:dyDescent="0.25">
      <c r="A1040" s="61">
        <v>407</v>
      </c>
      <c r="B1040" s="47" t="s">
        <v>65</v>
      </c>
      <c r="C1040" s="116">
        <v>0.75800000000000001</v>
      </c>
      <c r="D1040" s="62"/>
      <c r="E1040" s="95">
        <v>250</v>
      </c>
      <c r="F1040" s="61" t="s">
        <v>7</v>
      </c>
      <c r="G1040" s="60" t="s">
        <v>277</v>
      </c>
      <c r="H1040" s="23" t="s">
        <v>273</v>
      </c>
      <c r="I1040" s="79" t="s">
        <v>487</v>
      </c>
    </row>
    <row r="1041" spans="1:9" ht="44.25" customHeight="1" x14ac:dyDescent="0.25">
      <c r="A1041" s="61">
        <v>408</v>
      </c>
      <c r="B1041" s="47" t="s">
        <v>962</v>
      </c>
      <c r="C1041" s="116">
        <v>2.1779999999999999</v>
      </c>
      <c r="D1041" s="62"/>
      <c r="E1041" s="95">
        <v>730</v>
      </c>
      <c r="F1041" s="61" t="s">
        <v>7</v>
      </c>
      <c r="G1041" s="60" t="s">
        <v>277</v>
      </c>
      <c r="H1041" s="23" t="s">
        <v>273</v>
      </c>
      <c r="I1041" s="79" t="s">
        <v>488</v>
      </c>
    </row>
    <row r="1042" spans="1:9" ht="44.25" customHeight="1" x14ac:dyDescent="0.25">
      <c r="A1042" s="61">
        <v>409</v>
      </c>
      <c r="B1042" s="47" t="s">
        <v>43</v>
      </c>
      <c r="C1042" s="116">
        <v>0.72899999999999998</v>
      </c>
      <c r="D1042" s="62"/>
      <c r="E1042" s="95">
        <v>280</v>
      </c>
      <c r="F1042" s="61" t="s">
        <v>7</v>
      </c>
      <c r="G1042" s="60" t="s">
        <v>277</v>
      </c>
      <c r="H1042" s="23" t="s">
        <v>273</v>
      </c>
      <c r="I1042" s="79" t="s">
        <v>489</v>
      </c>
    </row>
    <row r="1043" spans="1:9" ht="44.25" customHeight="1" x14ac:dyDescent="0.25">
      <c r="A1043" s="61">
        <v>410</v>
      </c>
      <c r="B1043" s="47" t="s">
        <v>963</v>
      </c>
      <c r="C1043" s="116">
        <v>0.57799999999999996</v>
      </c>
      <c r="D1043" s="62"/>
      <c r="E1043" s="95">
        <v>140</v>
      </c>
      <c r="F1043" s="61" t="s">
        <v>7</v>
      </c>
      <c r="G1043" s="60" t="s">
        <v>277</v>
      </c>
      <c r="H1043" s="23" t="s">
        <v>273</v>
      </c>
      <c r="I1043" s="79" t="s">
        <v>490</v>
      </c>
    </row>
    <row r="1044" spans="1:9" ht="44.25" customHeight="1" x14ac:dyDescent="0.25">
      <c r="A1044" s="61">
        <v>411</v>
      </c>
      <c r="B1044" s="47" t="s">
        <v>964</v>
      </c>
      <c r="C1044" s="129">
        <v>0.85</v>
      </c>
      <c r="D1044" s="62"/>
      <c r="E1044" s="95">
        <v>340</v>
      </c>
      <c r="F1044" s="61" t="s">
        <v>7</v>
      </c>
      <c r="G1044" s="60" t="s">
        <v>277</v>
      </c>
      <c r="H1044" s="23" t="s">
        <v>273</v>
      </c>
      <c r="I1044" s="79" t="s">
        <v>971</v>
      </c>
    </row>
    <row r="1045" spans="1:9" ht="44.25" customHeight="1" x14ac:dyDescent="0.25">
      <c r="A1045" s="61">
        <v>412</v>
      </c>
      <c r="B1045" s="47" t="s">
        <v>965</v>
      </c>
      <c r="C1045" s="129">
        <v>0.85399999999999998</v>
      </c>
      <c r="D1045" s="62"/>
      <c r="E1045" s="95">
        <v>250</v>
      </c>
      <c r="F1045" s="61" t="s">
        <v>7</v>
      </c>
      <c r="G1045" s="60" t="s">
        <v>277</v>
      </c>
      <c r="H1045" s="23" t="s">
        <v>273</v>
      </c>
      <c r="I1045" s="79" t="s">
        <v>972</v>
      </c>
    </row>
    <row r="1046" spans="1:9" ht="44.25" customHeight="1" x14ac:dyDescent="0.25">
      <c r="A1046" s="13">
        <v>413</v>
      </c>
      <c r="B1046" s="47" t="s">
        <v>374</v>
      </c>
      <c r="C1046" s="129">
        <v>4.41</v>
      </c>
      <c r="D1046" s="49">
        <v>780</v>
      </c>
      <c r="E1046" s="95">
        <v>800</v>
      </c>
      <c r="F1046" s="61" t="s">
        <v>7</v>
      </c>
      <c r="G1046" s="60" t="s">
        <v>277</v>
      </c>
      <c r="H1046" s="23" t="s">
        <v>273</v>
      </c>
      <c r="I1046" s="79" t="s">
        <v>973</v>
      </c>
    </row>
    <row r="1047" spans="1:9" ht="15" customHeight="1" x14ac:dyDescent="0.25">
      <c r="A1047" s="174" t="s">
        <v>18</v>
      </c>
      <c r="B1047" s="175"/>
      <c r="C1047" s="178">
        <f>SUM(C1019:C1046)</f>
        <v>60.724999999999994</v>
      </c>
      <c r="D1047" s="31"/>
      <c r="E1047" s="101">
        <f>SUM(E1031,E1021,E1022)</f>
        <v>2847</v>
      </c>
      <c r="F1047" s="65" t="s">
        <v>23</v>
      </c>
      <c r="G1047" s="239" t="s">
        <v>273</v>
      </c>
      <c r="H1047" s="401"/>
      <c r="I1047" s="165"/>
    </row>
    <row r="1048" spans="1:9" x14ac:dyDescent="0.25">
      <c r="A1048" s="176"/>
      <c r="B1048" s="177"/>
      <c r="C1048" s="179"/>
      <c r="D1048" s="32"/>
      <c r="E1048" s="101">
        <f>SUM(E1033,E1032,E1029,E1027,E1025,E1023,E1,E1045,E1044,E1043,E1042,E1041,E1040,E1038022,E1026,E1037,E1046)</f>
        <v>10248</v>
      </c>
      <c r="F1048" s="65" t="s">
        <v>7</v>
      </c>
      <c r="G1048" s="240"/>
      <c r="H1048" s="402"/>
      <c r="I1048" s="166"/>
    </row>
    <row r="1049" spans="1:9" ht="32.25" customHeight="1" x14ac:dyDescent="0.25">
      <c r="A1049" s="184" t="s">
        <v>264</v>
      </c>
      <c r="B1049" s="185"/>
      <c r="C1049" s="190">
        <f>SUM(C1016,C1047)</f>
        <v>81.572999999999993</v>
      </c>
      <c r="D1049" s="28"/>
      <c r="E1049" s="102">
        <f>SUM(E1047)</f>
        <v>2847</v>
      </c>
      <c r="F1049" s="65" t="s">
        <v>23</v>
      </c>
      <c r="G1049" s="141">
        <f>SUM(E1049,E1050,E1051)</f>
        <v>18404</v>
      </c>
      <c r="H1049" s="142"/>
      <c r="I1049" s="147"/>
    </row>
    <row r="1050" spans="1:9" ht="15.75" x14ac:dyDescent="0.25">
      <c r="A1050" s="186"/>
      <c r="B1050" s="187"/>
      <c r="C1050" s="191"/>
      <c r="D1050" s="29"/>
      <c r="E1050" s="102">
        <f>SUM(E1016,E1048)</f>
        <v>13887</v>
      </c>
      <c r="F1050" s="65" t="s">
        <v>7</v>
      </c>
      <c r="G1050" s="143"/>
      <c r="H1050" s="144"/>
      <c r="I1050" s="148"/>
    </row>
    <row r="1051" spans="1:9" ht="15" customHeight="1" x14ac:dyDescent="0.25">
      <c r="A1051" s="204"/>
      <c r="B1051" s="205"/>
      <c r="C1051" s="191"/>
      <c r="D1051" s="30"/>
      <c r="E1051" s="102">
        <f>SUM(E1017)</f>
        <v>1670</v>
      </c>
      <c r="F1051" s="65" t="s">
        <v>1</v>
      </c>
      <c r="G1051" s="257"/>
      <c r="H1051" s="415"/>
      <c r="I1051" s="149"/>
    </row>
    <row r="1052" spans="1:9" ht="18.75" customHeight="1" x14ac:dyDescent="0.25">
      <c r="A1052" s="201" t="s">
        <v>266</v>
      </c>
      <c r="B1052" s="202"/>
      <c r="C1052" s="202"/>
      <c r="D1052" s="202"/>
      <c r="E1052" s="202"/>
      <c r="F1052" s="202"/>
      <c r="G1052" s="202"/>
      <c r="H1052" s="202"/>
      <c r="I1052" s="203"/>
    </row>
    <row r="1053" spans="1:9" s="82" customFormat="1" ht="18" customHeight="1" x14ac:dyDescent="0.25">
      <c r="A1053" s="212" t="s">
        <v>208</v>
      </c>
      <c r="B1053" s="213"/>
      <c r="C1053" s="213"/>
      <c r="D1053" s="213"/>
      <c r="E1053" s="213"/>
      <c r="F1053" s="213"/>
      <c r="G1053" s="213"/>
      <c r="H1053" s="213"/>
      <c r="I1053" s="214"/>
    </row>
    <row r="1054" spans="1:9" x14ac:dyDescent="0.25">
      <c r="A1054" s="155">
        <v>414</v>
      </c>
      <c r="B1054" s="216" t="s">
        <v>37</v>
      </c>
      <c r="C1054" s="171">
        <v>3.2709999999999999</v>
      </c>
      <c r="D1054" s="221">
        <v>698</v>
      </c>
      <c r="E1054" s="160">
        <v>698</v>
      </c>
      <c r="F1054" s="155" t="s">
        <v>23</v>
      </c>
      <c r="G1054" s="161" t="s">
        <v>277</v>
      </c>
      <c r="H1054" s="163" t="s">
        <v>273</v>
      </c>
      <c r="I1054" s="165" t="s">
        <v>458</v>
      </c>
    </row>
    <row r="1055" spans="1:9" x14ac:dyDescent="0.25">
      <c r="A1055" s="155"/>
      <c r="B1055" s="216"/>
      <c r="C1055" s="173"/>
      <c r="D1055" s="222"/>
      <c r="E1055" s="160"/>
      <c r="F1055" s="155"/>
      <c r="G1055" s="162"/>
      <c r="H1055" s="164"/>
      <c r="I1055" s="166"/>
    </row>
    <row r="1056" spans="1:9" s="104" customFormat="1" x14ac:dyDescent="0.25">
      <c r="A1056" s="241">
        <v>415</v>
      </c>
      <c r="B1056" s="242" t="s">
        <v>56</v>
      </c>
      <c r="C1056" s="180">
        <v>6.07</v>
      </c>
      <c r="D1056" s="131">
        <v>901</v>
      </c>
      <c r="E1056" s="106">
        <v>1000</v>
      </c>
      <c r="F1056" s="103" t="s">
        <v>7</v>
      </c>
      <c r="G1056" s="399" t="s">
        <v>277</v>
      </c>
      <c r="H1056" s="263" t="s">
        <v>273</v>
      </c>
      <c r="I1056" s="437" t="s">
        <v>459</v>
      </c>
    </row>
    <row r="1057" spans="1:9" s="104" customFormat="1" ht="14.25" customHeight="1" x14ac:dyDescent="0.25">
      <c r="A1057" s="241"/>
      <c r="B1057" s="242"/>
      <c r="C1057" s="181"/>
      <c r="D1057" s="131">
        <v>450</v>
      </c>
      <c r="E1057" s="106">
        <v>351</v>
      </c>
      <c r="F1057" s="103" t="s">
        <v>23</v>
      </c>
      <c r="G1057" s="400"/>
      <c r="H1057" s="264"/>
      <c r="I1057" s="438"/>
    </row>
    <row r="1058" spans="1:9" x14ac:dyDescent="0.25">
      <c r="A1058" s="155">
        <v>416</v>
      </c>
      <c r="B1058" s="216" t="s">
        <v>24</v>
      </c>
      <c r="C1058" s="171">
        <v>6.7640000000000002</v>
      </c>
      <c r="D1058" s="221">
        <v>1556</v>
      </c>
      <c r="E1058" s="96">
        <v>856</v>
      </c>
      <c r="F1058" s="61" t="s">
        <v>7</v>
      </c>
      <c r="G1058" s="161" t="s">
        <v>277</v>
      </c>
      <c r="H1058" s="163" t="s">
        <v>273</v>
      </c>
      <c r="I1058" s="165" t="s">
        <v>460</v>
      </c>
    </row>
    <row r="1059" spans="1:9" x14ac:dyDescent="0.25">
      <c r="A1059" s="155"/>
      <c r="B1059" s="216"/>
      <c r="C1059" s="173"/>
      <c r="D1059" s="222"/>
      <c r="E1059" s="96">
        <v>700</v>
      </c>
      <c r="F1059" s="61" t="s">
        <v>23</v>
      </c>
      <c r="G1059" s="162"/>
      <c r="H1059" s="164"/>
      <c r="I1059" s="166"/>
    </row>
    <row r="1060" spans="1:9" ht="17.25" customHeight="1" x14ac:dyDescent="0.25">
      <c r="A1060" s="155">
        <v>417</v>
      </c>
      <c r="B1060" s="216" t="s">
        <v>116</v>
      </c>
      <c r="C1060" s="171">
        <v>2.1819999999999999</v>
      </c>
      <c r="D1060" s="221">
        <v>523</v>
      </c>
      <c r="E1060" s="160">
        <v>523</v>
      </c>
      <c r="F1060" s="155" t="s">
        <v>7</v>
      </c>
      <c r="G1060" s="161" t="s">
        <v>277</v>
      </c>
      <c r="H1060" s="163" t="s">
        <v>273</v>
      </c>
      <c r="I1060" s="165" t="s">
        <v>461</v>
      </c>
    </row>
    <row r="1061" spans="1:9" x14ac:dyDescent="0.25">
      <c r="A1061" s="155"/>
      <c r="B1061" s="216"/>
      <c r="C1061" s="173"/>
      <c r="D1061" s="222"/>
      <c r="E1061" s="160"/>
      <c r="F1061" s="155"/>
      <c r="G1061" s="162"/>
      <c r="H1061" s="164"/>
      <c r="I1061" s="166"/>
    </row>
    <row r="1062" spans="1:9" s="104" customFormat="1" x14ac:dyDescent="0.25">
      <c r="A1062" s="241">
        <v>418</v>
      </c>
      <c r="B1062" s="242" t="s">
        <v>71</v>
      </c>
      <c r="C1062" s="180">
        <v>1.98</v>
      </c>
      <c r="D1062" s="131">
        <v>182</v>
      </c>
      <c r="E1062" s="333">
        <v>367</v>
      </c>
      <c r="F1062" s="241" t="s">
        <v>7</v>
      </c>
      <c r="G1062" s="399" t="s">
        <v>277</v>
      </c>
      <c r="H1062" s="263" t="s">
        <v>273</v>
      </c>
      <c r="I1062" s="437" t="s">
        <v>462</v>
      </c>
    </row>
    <row r="1063" spans="1:9" s="104" customFormat="1" x14ac:dyDescent="0.25">
      <c r="A1063" s="241"/>
      <c r="B1063" s="242"/>
      <c r="C1063" s="181"/>
      <c r="D1063" s="131">
        <v>185</v>
      </c>
      <c r="E1063" s="333"/>
      <c r="F1063" s="241"/>
      <c r="G1063" s="400"/>
      <c r="H1063" s="264"/>
      <c r="I1063" s="438"/>
    </row>
    <row r="1064" spans="1:9" x14ac:dyDescent="0.25">
      <c r="A1064" s="217">
        <v>419</v>
      </c>
      <c r="B1064" s="216" t="s">
        <v>9</v>
      </c>
      <c r="C1064" s="171">
        <v>2.2050000000000001</v>
      </c>
      <c r="D1064" s="221">
        <v>444</v>
      </c>
      <c r="E1064" s="160">
        <v>444</v>
      </c>
      <c r="F1064" s="217" t="s">
        <v>23</v>
      </c>
      <c r="G1064" s="161" t="s">
        <v>277</v>
      </c>
      <c r="H1064" s="163" t="s">
        <v>273</v>
      </c>
      <c r="I1064" s="165" t="s">
        <v>463</v>
      </c>
    </row>
    <row r="1065" spans="1:9" x14ac:dyDescent="0.25">
      <c r="A1065" s="217"/>
      <c r="B1065" s="216"/>
      <c r="C1065" s="173"/>
      <c r="D1065" s="222"/>
      <c r="E1065" s="160"/>
      <c r="F1065" s="217"/>
      <c r="G1065" s="162"/>
      <c r="H1065" s="164"/>
      <c r="I1065" s="166"/>
    </row>
    <row r="1066" spans="1:9" x14ac:dyDescent="0.25">
      <c r="A1066" s="155">
        <v>420</v>
      </c>
      <c r="B1066" s="216" t="s">
        <v>41</v>
      </c>
      <c r="C1066" s="171">
        <v>1.5580000000000001</v>
      </c>
      <c r="D1066" s="221">
        <v>357</v>
      </c>
      <c r="E1066" s="160">
        <v>357</v>
      </c>
      <c r="F1066" s="155" t="s">
        <v>7</v>
      </c>
      <c r="G1066" s="161" t="s">
        <v>277</v>
      </c>
      <c r="H1066" s="163" t="s">
        <v>273</v>
      </c>
      <c r="I1066" s="165" t="s">
        <v>464</v>
      </c>
    </row>
    <row r="1067" spans="1:9" x14ac:dyDescent="0.25">
      <c r="A1067" s="155"/>
      <c r="B1067" s="216"/>
      <c r="C1067" s="173"/>
      <c r="D1067" s="222"/>
      <c r="E1067" s="160"/>
      <c r="F1067" s="155"/>
      <c r="G1067" s="162"/>
      <c r="H1067" s="164"/>
      <c r="I1067" s="166"/>
    </row>
    <row r="1068" spans="1:9" x14ac:dyDescent="0.25">
      <c r="A1068" s="155">
        <v>421</v>
      </c>
      <c r="B1068" s="216" t="s">
        <v>20</v>
      </c>
      <c r="C1068" s="171">
        <v>1.532</v>
      </c>
      <c r="D1068" s="221">
        <v>363</v>
      </c>
      <c r="E1068" s="160">
        <v>363</v>
      </c>
      <c r="F1068" s="155" t="s">
        <v>7</v>
      </c>
      <c r="G1068" s="161" t="s">
        <v>277</v>
      </c>
      <c r="H1068" s="163" t="s">
        <v>273</v>
      </c>
      <c r="I1068" s="165" t="s">
        <v>465</v>
      </c>
    </row>
    <row r="1069" spans="1:9" x14ac:dyDescent="0.25">
      <c r="A1069" s="155"/>
      <c r="B1069" s="216"/>
      <c r="C1069" s="173"/>
      <c r="D1069" s="222"/>
      <c r="E1069" s="160"/>
      <c r="F1069" s="155"/>
      <c r="G1069" s="162"/>
      <c r="H1069" s="164"/>
      <c r="I1069" s="166"/>
    </row>
    <row r="1070" spans="1:9" ht="25.5" customHeight="1" x14ac:dyDescent="0.25">
      <c r="A1070" s="206" t="s">
        <v>18</v>
      </c>
      <c r="B1070" s="207"/>
      <c r="C1070" s="210">
        <f>SUM(C1054:C1069)</f>
        <v>25.562000000000001</v>
      </c>
      <c r="D1070" s="65"/>
      <c r="E1070" s="101">
        <f>SUM(E1054,E1057,E1059,E1064)</f>
        <v>2193</v>
      </c>
      <c r="F1070" s="65" t="s">
        <v>23</v>
      </c>
      <c r="G1070" s="253" t="s">
        <v>273</v>
      </c>
      <c r="H1070" s="306"/>
      <c r="I1070" s="123"/>
    </row>
    <row r="1071" spans="1:9" ht="25.5" customHeight="1" x14ac:dyDescent="0.25">
      <c r="A1071" s="208"/>
      <c r="B1071" s="209"/>
      <c r="C1071" s="211"/>
      <c r="D1071" s="34"/>
      <c r="E1071" s="101">
        <f>SUM(E1056,E1058,E1060,E1062,E1066,,E1068)</f>
        <v>3466</v>
      </c>
      <c r="F1071" s="65" t="s">
        <v>7</v>
      </c>
      <c r="G1071" s="253" t="s">
        <v>273</v>
      </c>
      <c r="H1071" s="306"/>
      <c r="I1071" s="123"/>
    </row>
    <row r="1072" spans="1:9" s="82" customFormat="1" ht="15" customHeight="1" x14ac:dyDescent="0.25">
      <c r="A1072" s="152" t="s">
        <v>209</v>
      </c>
      <c r="B1072" s="153"/>
      <c r="C1072" s="153"/>
      <c r="D1072" s="153"/>
      <c r="E1072" s="153"/>
      <c r="F1072" s="153"/>
      <c r="G1072" s="153"/>
      <c r="H1072" s="153"/>
      <c r="I1072" s="154"/>
    </row>
    <row r="1073" spans="1:9" x14ac:dyDescent="0.25">
      <c r="A1073" s="218">
        <v>422</v>
      </c>
      <c r="B1073" s="156" t="s">
        <v>40</v>
      </c>
      <c r="C1073" s="157">
        <v>2.78</v>
      </c>
      <c r="D1073" s="406">
        <v>536</v>
      </c>
      <c r="E1073" s="160">
        <v>536</v>
      </c>
      <c r="F1073" s="218" t="s">
        <v>23</v>
      </c>
      <c r="G1073" s="251" t="s">
        <v>277</v>
      </c>
      <c r="H1073" s="322" t="s">
        <v>273</v>
      </c>
      <c r="I1073" s="165" t="s">
        <v>466</v>
      </c>
    </row>
    <row r="1074" spans="1:9" x14ac:dyDescent="0.25">
      <c r="A1074" s="218"/>
      <c r="B1074" s="156"/>
      <c r="C1074" s="157"/>
      <c r="D1074" s="407"/>
      <c r="E1074" s="160"/>
      <c r="F1074" s="218"/>
      <c r="G1074" s="252"/>
      <c r="H1074" s="323"/>
      <c r="I1074" s="166"/>
    </row>
    <row r="1075" spans="1:9" s="104" customFormat="1" x14ac:dyDescent="0.25">
      <c r="A1075" s="241">
        <v>423</v>
      </c>
      <c r="B1075" s="410" t="s">
        <v>6</v>
      </c>
      <c r="C1075" s="215">
        <v>14.712999999999999</v>
      </c>
      <c r="D1075" s="408">
        <v>3011</v>
      </c>
      <c r="E1075" s="106">
        <v>1000</v>
      </c>
      <c r="F1075" s="103" t="s">
        <v>23</v>
      </c>
      <c r="G1075" s="399" t="s">
        <v>277</v>
      </c>
      <c r="H1075" s="263" t="s">
        <v>273</v>
      </c>
      <c r="I1075" s="437" t="s">
        <v>467</v>
      </c>
    </row>
    <row r="1076" spans="1:9" s="104" customFormat="1" x14ac:dyDescent="0.25">
      <c r="A1076" s="241"/>
      <c r="B1076" s="410"/>
      <c r="C1076" s="215"/>
      <c r="D1076" s="409"/>
      <c r="E1076" s="106">
        <v>2011</v>
      </c>
      <c r="F1076" s="103" t="s">
        <v>7</v>
      </c>
      <c r="G1076" s="400"/>
      <c r="H1076" s="264"/>
      <c r="I1076" s="438"/>
    </row>
    <row r="1077" spans="1:9" x14ac:dyDescent="0.25">
      <c r="A1077" s="155">
        <v>424</v>
      </c>
      <c r="B1077" s="156" t="s">
        <v>56</v>
      </c>
      <c r="C1077" s="157">
        <v>3.56</v>
      </c>
      <c r="D1077" s="158">
        <v>795</v>
      </c>
      <c r="E1077" s="160">
        <v>795</v>
      </c>
      <c r="F1077" s="155" t="s">
        <v>7</v>
      </c>
      <c r="G1077" s="161" t="s">
        <v>277</v>
      </c>
      <c r="H1077" s="163" t="s">
        <v>273</v>
      </c>
      <c r="I1077" s="165" t="s">
        <v>468</v>
      </c>
    </row>
    <row r="1078" spans="1:9" x14ac:dyDescent="0.25">
      <c r="A1078" s="155"/>
      <c r="B1078" s="156"/>
      <c r="C1078" s="157"/>
      <c r="D1078" s="159"/>
      <c r="E1078" s="160"/>
      <c r="F1078" s="155"/>
      <c r="G1078" s="162"/>
      <c r="H1078" s="164"/>
      <c r="I1078" s="166"/>
    </row>
    <row r="1079" spans="1:9" x14ac:dyDescent="0.25">
      <c r="A1079" s="155">
        <v>425</v>
      </c>
      <c r="B1079" s="156" t="s">
        <v>25</v>
      </c>
      <c r="C1079" s="157">
        <v>1.46</v>
      </c>
      <c r="D1079" s="158">
        <v>383</v>
      </c>
      <c r="E1079" s="160">
        <v>383</v>
      </c>
      <c r="F1079" s="155" t="s">
        <v>7</v>
      </c>
      <c r="G1079" s="161" t="s">
        <v>277</v>
      </c>
      <c r="H1079" s="163" t="s">
        <v>273</v>
      </c>
      <c r="I1079" s="165" t="s">
        <v>469</v>
      </c>
    </row>
    <row r="1080" spans="1:9" x14ac:dyDescent="0.25">
      <c r="A1080" s="155"/>
      <c r="B1080" s="156"/>
      <c r="C1080" s="157"/>
      <c r="D1080" s="159"/>
      <c r="E1080" s="160"/>
      <c r="F1080" s="155"/>
      <c r="G1080" s="162"/>
      <c r="H1080" s="164"/>
      <c r="I1080" s="166"/>
    </row>
    <row r="1081" spans="1:9" x14ac:dyDescent="0.25">
      <c r="A1081" s="155">
        <v>426</v>
      </c>
      <c r="B1081" s="156" t="s">
        <v>31</v>
      </c>
      <c r="C1081" s="157">
        <v>2.1230000000000002</v>
      </c>
      <c r="D1081" s="158">
        <v>538</v>
      </c>
      <c r="E1081" s="160">
        <v>538</v>
      </c>
      <c r="F1081" s="155" t="s">
        <v>7</v>
      </c>
      <c r="G1081" s="161" t="s">
        <v>277</v>
      </c>
      <c r="H1081" s="163" t="s">
        <v>273</v>
      </c>
      <c r="I1081" s="165" t="s">
        <v>470</v>
      </c>
    </row>
    <row r="1082" spans="1:9" x14ac:dyDescent="0.25">
      <c r="A1082" s="155"/>
      <c r="B1082" s="156"/>
      <c r="C1082" s="157"/>
      <c r="D1082" s="159"/>
      <c r="E1082" s="160"/>
      <c r="F1082" s="155"/>
      <c r="G1082" s="162"/>
      <c r="H1082" s="164"/>
      <c r="I1082" s="166"/>
    </row>
    <row r="1083" spans="1:9" ht="15" customHeight="1" x14ac:dyDescent="0.25">
      <c r="A1083" s="155">
        <v>427</v>
      </c>
      <c r="B1083" s="156" t="s">
        <v>210</v>
      </c>
      <c r="C1083" s="157">
        <v>2.423</v>
      </c>
      <c r="D1083" s="158">
        <v>658</v>
      </c>
      <c r="E1083" s="160">
        <v>658</v>
      </c>
      <c r="F1083" s="155" t="s">
        <v>7</v>
      </c>
      <c r="G1083" s="161" t="s">
        <v>277</v>
      </c>
      <c r="H1083" s="163" t="s">
        <v>273</v>
      </c>
      <c r="I1083" s="165" t="s">
        <v>471</v>
      </c>
    </row>
    <row r="1084" spans="1:9" x14ac:dyDescent="0.25">
      <c r="A1084" s="155"/>
      <c r="B1084" s="156"/>
      <c r="C1084" s="157"/>
      <c r="D1084" s="159"/>
      <c r="E1084" s="160"/>
      <c r="F1084" s="155"/>
      <c r="G1084" s="162"/>
      <c r="H1084" s="164"/>
      <c r="I1084" s="166"/>
    </row>
    <row r="1085" spans="1:9" ht="15" customHeight="1" x14ac:dyDescent="0.25">
      <c r="A1085" s="155">
        <v>428</v>
      </c>
      <c r="B1085" s="156" t="s">
        <v>37</v>
      </c>
      <c r="C1085" s="157">
        <v>5.056</v>
      </c>
      <c r="D1085" s="158">
        <v>1264</v>
      </c>
      <c r="E1085" s="160">
        <v>1264</v>
      </c>
      <c r="F1085" s="155" t="s">
        <v>7</v>
      </c>
      <c r="G1085" s="161" t="s">
        <v>277</v>
      </c>
      <c r="H1085" s="163" t="s">
        <v>273</v>
      </c>
      <c r="I1085" s="165" t="s">
        <v>472</v>
      </c>
    </row>
    <row r="1086" spans="1:9" x14ac:dyDescent="0.25">
      <c r="A1086" s="155"/>
      <c r="B1086" s="156"/>
      <c r="C1086" s="157"/>
      <c r="D1086" s="159"/>
      <c r="E1086" s="160"/>
      <c r="F1086" s="155"/>
      <c r="G1086" s="162"/>
      <c r="H1086" s="164"/>
      <c r="I1086" s="166"/>
    </row>
    <row r="1087" spans="1:9" ht="15" customHeight="1" x14ac:dyDescent="0.25">
      <c r="A1087" s="155">
        <v>429</v>
      </c>
      <c r="B1087" s="156" t="s">
        <v>0</v>
      </c>
      <c r="C1087" s="157">
        <v>2.1280000000000001</v>
      </c>
      <c r="D1087" s="158">
        <v>608</v>
      </c>
      <c r="E1087" s="160">
        <v>608</v>
      </c>
      <c r="F1087" s="155" t="s">
        <v>7</v>
      </c>
      <c r="G1087" s="161" t="s">
        <v>277</v>
      </c>
      <c r="H1087" s="163" t="s">
        <v>273</v>
      </c>
      <c r="I1087" s="165" t="s">
        <v>473</v>
      </c>
    </row>
    <row r="1088" spans="1:9" x14ac:dyDescent="0.25">
      <c r="A1088" s="155"/>
      <c r="B1088" s="156"/>
      <c r="C1088" s="157"/>
      <c r="D1088" s="159"/>
      <c r="E1088" s="160"/>
      <c r="F1088" s="155"/>
      <c r="G1088" s="162"/>
      <c r="H1088" s="164"/>
      <c r="I1088" s="166"/>
    </row>
    <row r="1089" spans="1:9" ht="15" customHeight="1" x14ac:dyDescent="0.25">
      <c r="A1089" s="155">
        <v>430</v>
      </c>
      <c r="B1089" s="156" t="s">
        <v>29</v>
      </c>
      <c r="C1089" s="157">
        <v>1.484</v>
      </c>
      <c r="D1089" s="158">
        <v>424</v>
      </c>
      <c r="E1089" s="160">
        <v>424</v>
      </c>
      <c r="F1089" s="155" t="s">
        <v>7</v>
      </c>
      <c r="G1089" s="161" t="s">
        <v>277</v>
      </c>
      <c r="H1089" s="163" t="s">
        <v>273</v>
      </c>
      <c r="I1089" s="165" t="s">
        <v>474</v>
      </c>
    </row>
    <row r="1090" spans="1:9" x14ac:dyDescent="0.25">
      <c r="A1090" s="155"/>
      <c r="B1090" s="156"/>
      <c r="C1090" s="157"/>
      <c r="D1090" s="159"/>
      <c r="E1090" s="160"/>
      <c r="F1090" s="155"/>
      <c r="G1090" s="162"/>
      <c r="H1090" s="164"/>
      <c r="I1090" s="166"/>
    </row>
    <row r="1091" spans="1:9" ht="15" customHeight="1" x14ac:dyDescent="0.25">
      <c r="A1091" s="155">
        <v>431</v>
      </c>
      <c r="B1091" s="156" t="s">
        <v>10</v>
      </c>
      <c r="C1091" s="157">
        <v>0.76</v>
      </c>
      <c r="D1091" s="158">
        <v>217</v>
      </c>
      <c r="E1091" s="160">
        <v>217</v>
      </c>
      <c r="F1091" s="155" t="s">
        <v>7</v>
      </c>
      <c r="G1091" s="161" t="s">
        <v>277</v>
      </c>
      <c r="H1091" s="163" t="s">
        <v>273</v>
      </c>
      <c r="I1091" s="165" t="s">
        <v>475</v>
      </c>
    </row>
    <row r="1092" spans="1:9" ht="24.75" customHeight="1" x14ac:dyDescent="0.25">
      <c r="A1092" s="155"/>
      <c r="B1092" s="156"/>
      <c r="C1092" s="157"/>
      <c r="D1092" s="159"/>
      <c r="E1092" s="160"/>
      <c r="F1092" s="155"/>
      <c r="G1092" s="162"/>
      <c r="H1092" s="164"/>
      <c r="I1092" s="166"/>
    </row>
    <row r="1093" spans="1:9" ht="15" customHeight="1" x14ac:dyDescent="0.25">
      <c r="A1093" s="155">
        <v>431</v>
      </c>
      <c r="B1093" s="156" t="s">
        <v>976</v>
      </c>
      <c r="C1093" s="157">
        <v>1.0209999999999999</v>
      </c>
      <c r="D1093" s="158">
        <v>217</v>
      </c>
      <c r="E1093" s="160">
        <v>500</v>
      </c>
      <c r="F1093" s="155" t="s">
        <v>7</v>
      </c>
      <c r="G1093" s="161" t="s">
        <v>277</v>
      </c>
      <c r="H1093" s="163" t="s">
        <v>273</v>
      </c>
      <c r="I1093" s="165" t="s">
        <v>980</v>
      </c>
    </row>
    <row r="1094" spans="1:9" ht="24.75" customHeight="1" x14ac:dyDescent="0.25">
      <c r="A1094" s="155"/>
      <c r="B1094" s="156"/>
      <c r="C1094" s="157"/>
      <c r="D1094" s="159"/>
      <c r="E1094" s="160"/>
      <c r="F1094" s="155"/>
      <c r="G1094" s="162"/>
      <c r="H1094" s="164"/>
      <c r="I1094" s="166"/>
    </row>
    <row r="1095" spans="1:9" ht="15" customHeight="1" x14ac:dyDescent="0.25">
      <c r="A1095" s="155">
        <v>432</v>
      </c>
      <c r="B1095" s="156" t="s">
        <v>211</v>
      </c>
      <c r="C1095" s="157">
        <v>31.48</v>
      </c>
      <c r="D1095" s="158">
        <v>5190</v>
      </c>
      <c r="E1095" s="160">
        <v>5190</v>
      </c>
      <c r="F1095" s="155" t="s">
        <v>7</v>
      </c>
      <c r="G1095" s="161" t="s">
        <v>291</v>
      </c>
      <c r="H1095" s="20" t="s">
        <v>362</v>
      </c>
      <c r="I1095" s="165" t="s">
        <v>476</v>
      </c>
    </row>
    <row r="1096" spans="1:9" ht="15" customHeight="1" x14ac:dyDescent="0.25">
      <c r="A1096" s="155"/>
      <c r="B1096" s="156"/>
      <c r="C1096" s="157"/>
      <c r="D1096" s="440"/>
      <c r="E1096" s="160"/>
      <c r="F1096" s="155"/>
      <c r="G1096" s="341"/>
      <c r="H1096" s="20" t="s">
        <v>363</v>
      </c>
      <c r="I1096" s="439"/>
    </row>
    <row r="1097" spans="1:9" ht="30" customHeight="1" x14ac:dyDescent="0.25">
      <c r="A1097" s="155"/>
      <c r="B1097" s="156"/>
      <c r="C1097" s="157"/>
      <c r="D1097" s="159"/>
      <c r="E1097" s="160"/>
      <c r="F1097" s="155"/>
      <c r="G1097" s="162"/>
      <c r="H1097" s="20" t="s">
        <v>364</v>
      </c>
      <c r="I1097" s="166"/>
    </row>
    <row r="1098" spans="1:9" ht="15" customHeight="1" x14ac:dyDescent="0.25">
      <c r="A1098" s="174" t="s">
        <v>18</v>
      </c>
      <c r="B1098" s="175"/>
      <c r="C1098" s="178">
        <f>SUM(C1073:D1097)</f>
        <v>13909.987999999999</v>
      </c>
      <c r="D1098" s="31"/>
      <c r="E1098" s="101">
        <f>SUM(E1073,E1075,E1070)</f>
        <v>3729</v>
      </c>
      <c r="F1098" s="65" t="s">
        <v>23</v>
      </c>
      <c r="G1098" s="239" t="s">
        <v>273</v>
      </c>
      <c r="H1098" s="401"/>
      <c r="I1098" s="123"/>
    </row>
    <row r="1099" spans="1:9" x14ac:dyDescent="0.25">
      <c r="A1099" s="176"/>
      <c r="B1099" s="177"/>
      <c r="C1099" s="179"/>
      <c r="D1099" s="32"/>
      <c r="E1099" s="101">
        <f>SUM(E1095,E1093,E1089,E1087,E1085,E1083,E1081,E1079,E1077,E1076)</f>
        <v>12371</v>
      </c>
      <c r="F1099" s="65" t="s">
        <v>7</v>
      </c>
      <c r="G1099" s="240"/>
      <c r="H1099" s="402"/>
      <c r="I1099" s="123"/>
    </row>
    <row r="1100" spans="1:9" ht="31.5" customHeight="1" x14ac:dyDescent="0.25">
      <c r="A1100" s="184" t="s">
        <v>265</v>
      </c>
      <c r="B1100" s="185"/>
      <c r="C1100" s="190">
        <f>SUM(C1070,C1098)</f>
        <v>13935.55</v>
      </c>
      <c r="D1100" s="28"/>
      <c r="E1100" s="102">
        <f>SUM(E1098)</f>
        <v>3729</v>
      </c>
      <c r="F1100" s="65" t="s">
        <v>23</v>
      </c>
      <c r="G1100" s="141">
        <f>SUM(E1100,E1101,E1102)</f>
        <v>19566</v>
      </c>
      <c r="H1100" s="142"/>
      <c r="I1100" s="123"/>
    </row>
    <row r="1101" spans="1:9" ht="30.75" customHeight="1" x14ac:dyDescent="0.25">
      <c r="A1101" s="186"/>
      <c r="B1101" s="187"/>
      <c r="C1101" s="191"/>
      <c r="D1101" s="29"/>
      <c r="E1101" s="102">
        <f>SUM(E1071,E1099)</f>
        <v>15837</v>
      </c>
      <c r="F1101" s="65" t="s">
        <v>7</v>
      </c>
      <c r="G1101" s="143"/>
      <c r="H1101" s="144"/>
      <c r="I1101" s="123"/>
    </row>
    <row r="1102" spans="1:9" ht="15" customHeight="1" x14ac:dyDescent="0.25">
      <c r="A1102" s="204"/>
      <c r="B1102" s="205"/>
      <c r="C1102" s="191"/>
      <c r="D1102" s="30"/>
      <c r="E1102" s="102">
        <v>0</v>
      </c>
      <c r="F1102" s="65" t="s">
        <v>1</v>
      </c>
      <c r="G1102" s="257"/>
      <c r="H1102" s="415"/>
      <c r="I1102" s="123"/>
    </row>
    <row r="1103" spans="1:9" ht="18.75" customHeight="1" x14ac:dyDescent="0.25">
      <c r="A1103" s="201" t="s">
        <v>268</v>
      </c>
      <c r="B1103" s="202"/>
      <c r="C1103" s="202"/>
      <c r="D1103" s="202"/>
      <c r="E1103" s="202"/>
      <c r="F1103" s="202"/>
      <c r="G1103" s="202"/>
      <c r="H1103" s="202"/>
      <c r="I1103" s="203"/>
    </row>
    <row r="1104" spans="1:9" ht="18.75" customHeight="1" x14ac:dyDescent="0.25">
      <c r="A1104" s="152" t="s">
        <v>212</v>
      </c>
      <c r="B1104" s="153"/>
      <c r="C1104" s="153"/>
      <c r="D1104" s="153"/>
      <c r="E1104" s="153"/>
      <c r="F1104" s="153"/>
      <c r="G1104" s="153"/>
      <c r="H1104" s="153"/>
      <c r="I1104" s="154"/>
    </row>
    <row r="1105" spans="1:9" x14ac:dyDescent="0.25">
      <c r="A1105" s="218">
        <v>433</v>
      </c>
      <c r="B1105" s="216" t="s">
        <v>24</v>
      </c>
      <c r="C1105" s="157">
        <v>2.847</v>
      </c>
      <c r="D1105" s="221">
        <v>580</v>
      </c>
      <c r="E1105" s="160">
        <v>580</v>
      </c>
      <c r="F1105" s="155" t="s">
        <v>23</v>
      </c>
      <c r="G1105" s="161" t="s">
        <v>277</v>
      </c>
      <c r="H1105" s="163" t="s">
        <v>273</v>
      </c>
      <c r="I1105" s="165" t="s">
        <v>436</v>
      </c>
    </row>
    <row r="1106" spans="1:9" ht="29.25" customHeight="1" x14ac:dyDescent="0.25">
      <c r="A1106" s="218"/>
      <c r="B1106" s="216"/>
      <c r="C1106" s="157"/>
      <c r="D1106" s="222"/>
      <c r="E1106" s="160"/>
      <c r="F1106" s="155"/>
      <c r="G1106" s="162"/>
      <c r="H1106" s="164"/>
      <c r="I1106" s="166"/>
    </row>
    <row r="1107" spans="1:9" ht="15" customHeight="1" x14ac:dyDescent="0.25">
      <c r="A1107" s="218">
        <v>434</v>
      </c>
      <c r="B1107" s="216" t="s">
        <v>213</v>
      </c>
      <c r="C1107" s="157">
        <v>0.95599999999999996</v>
      </c>
      <c r="D1107" s="221">
        <v>200</v>
      </c>
      <c r="E1107" s="160">
        <v>200</v>
      </c>
      <c r="F1107" s="155" t="s">
        <v>1</v>
      </c>
      <c r="G1107" s="161" t="s">
        <v>277</v>
      </c>
      <c r="H1107" s="163" t="s">
        <v>273</v>
      </c>
      <c r="I1107" s="165" t="s">
        <v>437</v>
      </c>
    </row>
    <row r="1108" spans="1:9" ht="14.25" customHeight="1" x14ac:dyDescent="0.25">
      <c r="A1108" s="218"/>
      <c r="B1108" s="216"/>
      <c r="C1108" s="157"/>
      <c r="D1108" s="222"/>
      <c r="E1108" s="160"/>
      <c r="F1108" s="155"/>
      <c r="G1108" s="162"/>
      <c r="H1108" s="164"/>
      <c r="I1108" s="166"/>
    </row>
    <row r="1109" spans="1:9" ht="15" customHeight="1" x14ac:dyDescent="0.25">
      <c r="A1109" s="218">
        <v>435</v>
      </c>
      <c r="B1109" s="216" t="s">
        <v>0</v>
      </c>
      <c r="C1109" s="157">
        <v>2.2010000000000001</v>
      </c>
      <c r="D1109" s="221">
        <v>410</v>
      </c>
      <c r="E1109" s="160">
        <v>410</v>
      </c>
      <c r="F1109" s="155" t="s">
        <v>23</v>
      </c>
      <c r="G1109" s="161" t="s">
        <v>277</v>
      </c>
      <c r="H1109" s="163" t="s">
        <v>273</v>
      </c>
      <c r="I1109" s="165" t="s">
        <v>438</v>
      </c>
    </row>
    <row r="1110" spans="1:9" x14ac:dyDescent="0.25">
      <c r="A1110" s="218"/>
      <c r="B1110" s="216"/>
      <c r="C1110" s="157"/>
      <c r="D1110" s="222"/>
      <c r="E1110" s="160"/>
      <c r="F1110" s="155"/>
      <c r="G1110" s="162"/>
      <c r="H1110" s="164"/>
      <c r="I1110" s="166"/>
    </row>
    <row r="1111" spans="1:9" ht="19.5" customHeight="1" x14ac:dyDescent="0.25">
      <c r="A1111" s="218">
        <v>436</v>
      </c>
      <c r="B1111" s="216" t="s">
        <v>112</v>
      </c>
      <c r="C1111" s="157">
        <v>3.004</v>
      </c>
      <c r="D1111" s="221">
        <v>500</v>
      </c>
      <c r="E1111" s="160">
        <v>500</v>
      </c>
      <c r="F1111" s="155" t="s">
        <v>1</v>
      </c>
      <c r="G1111" s="161" t="s">
        <v>277</v>
      </c>
      <c r="H1111" s="163" t="s">
        <v>273</v>
      </c>
      <c r="I1111" s="165" t="s">
        <v>439</v>
      </c>
    </row>
    <row r="1112" spans="1:9" x14ac:dyDescent="0.25">
      <c r="A1112" s="218"/>
      <c r="B1112" s="216"/>
      <c r="C1112" s="157"/>
      <c r="D1112" s="222"/>
      <c r="E1112" s="160"/>
      <c r="F1112" s="155"/>
      <c r="G1112" s="162"/>
      <c r="H1112" s="164"/>
      <c r="I1112" s="166"/>
    </row>
    <row r="1113" spans="1:9" ht="15" customHeight="1" x14ac:dyDescent="0.25">
      <c r="A1113" s="218">
        <v>437</v>
      </c>
      <c r="B1113" s="216" t="s">
        <v>214</v>
      </c>
      <c r="C1113" s="157">
        <v>0.246</v>
      </c>
      <c r="D1113" s="221">
        <v>585</v>
      </c>
      <c r="E1113" s="160">
        <v>585</v>
      </c>
      <c r="F1113" s="155" t="s">
        <v>1</v>
      </c>
      <c r="G1113" s="161" t="s">
        <v>277</v>
      </c>
      <c r="H1113" s="163" t="s">
        <v>273</v>
      </c>
      <c r="I1113" s="165" t="s">
        <v>440</v>
      </c>
    </row>
    <row r="1114" spans="1:9" x14ac:dyDescent="0.25">
      <c r="A1114" s="218"/>
      <c r="B1114" s="216"/>
      <c r="C1114" s="157"/>
      <c r="D1114" s="222"/>
      <c r="E1114" s="160"/>
      <c r="F1114" s="155"/>
      <c r="G1114" s="162"/>
      <c r="H1114" s="164"/>
      <c r="I1114" s="166"/>
    </row>
    <row r="1115" spans="1:9" ht="15" customHeight="1" x14ac:dyDescent="0.25">
      <c r="A1115" s="218">
        <v>438</v>
      </c>
      <c r="B1115" s="216" t="s">
        <v>215</v>
      </c>
      <c r="C1115" s="157">
        <v>2.79</v>
      </c>
      <c r="D1115" s="221">
        <v>20</v>
      </c>
      <c r="E1115" s="160">
        <v>20</v>
      </c>
      <c r="F1115" s="217" t="s">
        <v>1</v>
      </c>
      <c r="G1115" s="161" t="s">
        <v>277</v>
      </c>
      <c r="H1115" s="163" t="s">
        <v>273</v>
      </c>
      <c r="I1115" s="165" t="s">
        <v>441</v>
      </c>
    </row>
    <row r="1116" spans="1:9" x14ac:dyDescent="0.25">
      <c r="A1116" s="218"/>
      <c r="B1116" s="216"/>
      <c r="C1116" s="157"/>
      <c r="D1116" s="222"/>
      <c r="E1116" s="160"/>
      <c r="F1116" s="217"/>
      <c r="G1116" s="162"/>
      <c r="H1116" s="164"/>
      <c r="I1116" s="166"/>
    </row>
    <row r="1117" spans="1:9" ht="15" customHeight="1" x14ac:dyDescent="0.25">
      <c r="A1117" s="218">
        <v>439</v>
      </c>
      <c r="B1117" s="216" t="s">
        <v>216</v>
      </c>
      <c r="C1117" s="157">
        <v>1.123</v>
      </c>
      <c r="D1117" s="221">
        <v>320</v>
      </c>
      <c r="E1117" s="160">
        <v>320</v>
      </c>
      <c r="F1117" s="155" t="s">
        <v>1</v>
      </c>
      <c r="G1117" s="161" t="s">
        <v>277</v>
      </c>
      <c r="H1117" s="163" t="s">
        <v>273</v>
      </c>
      <c r="I1117" s="165" t="s">
        <v>442</v>
      </c>
    </row>
    <row r="1118" spans="1:9" x14ac:dyDescent="0.25">
      <c r="A1118" s="218"/>
      <c r="B1118" s="216"/>
      <c r="C1118" s="157"/>
      <c r="D1118" s="222"/>
      <c r="E1118" s="160"/>
      <c r="F1118" s="155"/>
      <c r="G1118" s="162"/>
      <c r="H1118" s="164"/>
      <c r="I1118" s="166"/>
    </row>
    <row r="1119" spans="1:9" ht="13.5" customHeight="1" x14ac:dyDescent="0.25">
      <c r="A1119" s="218">
        <v>440</v>
      </c>
      <c r="B1119" s="216" t="s">
        <v>217</v>
      </c>
      <c r="C1119" s="157">
        <v>0.36899999999999999</v>
      </c>
      <c r="D1119" s="221">
        <v>112</v>
      </c>
      <c r="E1119" s="160">
        <v>112</v>
      </c>
      <c r="F1119" s="155" t="s">
        <v>1</v>
      </c>
      <c r="G1119" s="161" t="s">
        <v>277</v>
      </c>
      <c r="H1119" s="163" t="s">
        <v>273</v>
      </c>
      <c r="I1119" s="165" t="s">
        <v>443</v>
      </c>
    </row>
    <row r="1120" spans="1:9" x14ac:dyDescent="0.25">
      <c r="A1120" s="218"/>
      <c r="B1120" s="216"/>
      <c r="C1120" s="157"/>
      <c r="D1120" s="222"/>
      <c r="E1120" s="160"/>
      <c r="F1120" s="155"/>
      <c r="G1120" s="162"/>
      <c r="H1120" s="164"/>
      <c r="I1120" s="166"/>
    </row>
    <row r="1121" spans="1:9" ht="15" customHeight="1" x14ac:dyDescent="0.25">
      <c r="A1121" s="218">
        <v>441</v>
      </c>
      <c r="B1121" s="216" t="s">
        <v>218</v>
      </c>
      <c r="C1121" s="157">
        <v>0.13500000000000001</v>
      </c>
      <c r="D1121" s="221">
        <v>45</v>
      </c>
      <c r="E1121" s="160">
        <v>45</v>
      </c>
      <c r="F1121" s="155" t="s">
        <v>1</v>
      </c>
      <c r="G1121" s="161" t="s">
        <v>277</v>
      </c>
      <c r="H1121" s="163" t="s">
        <v>273</v>
      </c>
      <c r="I1121" s="165" t="s">
        <v>444</v>
      </c>
    </row>
    <row r="1122" spans="1:9" x14ac:dyDescent="0.25">
      <c r="A1122" s="218"/>
      <c r="B1122" s="216"/>
      <c r="C1122" s="157"/>
      <c r="D1122" s="222"/>
      <c r="E1122" s="160"/>
      <c r="F1122" s="155"/>
      <c r="G1122" s="162"/>
      <c r="H1122" s="164"/>
      <c r="I1122" s="166"/>
    </row>
    <row r="1123" spans="1:9" ht="15" customHeight="1" x14ac:dyDescent="0.25">
      <c r="A1123" s="218">
        <v>442</v>
      </c>
      <c r="B1123" s="272" t="s">
        <v>370</v>
      </c>
      <c r="C1123" s="157">
        <v>42.018000000000001</v>
      </c>
      <c r="D1123" s="221">
        <v>6038</v>
      </c>
      <c r="E1123" s="286">
        <v>6038</v>
      </c>
      <c r="F1123" s="155" t="s">
        <v>1</v>
      </c>
      <c r="G1123" s="161" t="s">
        <v>291</v>
      </c>
      <c r="H1123" s="19" t="s">
        <v>366</v>
      </c>
      <c r="I1123" s="165" t="s">
        <v>445</v>
      </c>
    </row>
    <row r="1124" spans="1:9" ht="33" customHeight="1" x14ac:dyDescent="0.25">
      <c r="A1124" s="218"/>
      <c r="B1124" s="274"/>
      <c r="C1124" s="157"/>
      <c r="D1124" s="222"/>
      <c r="E1124" s="287"/>
      <c r="F1124" s="155"/>
      <c r="G1124" s="162"/>
      <c r="H1124" s="19" t="s">
        <v>367</v>
      </c>
      <c r="I1124" s="166"/>
    </row>
    <row r="1125" spans="1:9" ht="15.75" customHeight="1" x14ac:dyDescent="0.25">
      <c r="A1125" s="174" t="s">
        <v>18</v>
      </c>
      <c r="B1125" s="175"/>
      <c r="C1125" s="178">
        <f>SUM(C1105:C1124)</f>
        <v>55.689</v>
      </c>
      <c r="D1125" s="31"/>
      <c r="E1125" s="101">
        <f>SUM(E1109,E1105)</f>
        <v>990</v>
      </c>
      <c r="F1125" s="65" t="s">
        <v>23</v>
      </c>
      <c r="G1125" s="239" t="s">
        <v>273</v>
      </c>
      <c r="H1125" s="401"/>
      <c r="I1125" s="147"/>
    </row>
    <row r="1126" spans="1:9" x14ac:dyDescent="0.25">
      <c r="A1126" s="176"/>
      <c r="B1126" s="177"/>
      <c r="C1126" s="179"/>
      <c r="D1126" s="32"/>
      <c r="E1126" s="101">
        <f>SUM(E1121,E1119,E1117,E1115,E1113,E1111,E1107,E1123)</f>
        <v>7820</v>
      </c>
      <c r="F1126" s="65" t="s">
        <v>1</v>
      </c>
      <c r="G1126" s="240"/>
      <c r="H1126" s="402"/>
      <c r="I1126" s="149"/>
    </row>
    <row r="1127" spans="1:9" ht="15" customHeight="1" x14ac:dyDescent="0.25">
      <c r="A1127" s="152" t="s">
        <v>219</v>
      </c>
      <c r="B1127" s="153"/>
      <c r="C1127" s="153"/>
      <c r="D1127" s="153"/>
      <c r="E1127" s="153"/>
      <c r="F1127" s="153"/>
      <c r="G1127" s="153"/>
      <c r="H1127" s="153"/>
      <c r="I1127" s="154"/>
    </row>
    <row r="1128" spans="1:9" x14ac:dyDescent="0.25">
      <c r="A1128" s="218">
        <v>443</v>
      </c>
      <c r="B1128" s="216" t="s">
        <v>220</v>
      </c>
      <c r="C1128" s="157">
        <v>8.1300000000000008</v>
      </c>
      <c r="D1128" s="221">
        <v>1736</v>
      </c>
      <c r="E1128" s="160">
        <v>1736</v>
      </c>
      <c r="F1128" s="217" t="s">
        <v>1</v>
      </c>
      <c r="G1128" s="161" t="s">
        <v>291</v>
      </c>
      <c r="H1128" s="19" t="s">
        <v>368</v>
      </c>
      <c r="I1128" s="165" t="s">
        <v>446</v>
      </c>
    </row>
    <row r="1129" spans="1:9" ht="29.25" customHeight="1" x14ac:dyDescent="0.25">
      <c r="A1129" s="218"/>
      <c r="B1129" s="216"/>
      <c r="C1129" s="157"/>
      <c r="D1129" s="222"/>
      <c r="E1129" s="160"/>
      <c r="F1129" s="217"/>
      <c r="G1129" s="162"/>
      <c r="H1129" s="19" t="s">
        <v>369</v>
      </c>
      <c r="I1129" s="166"/>
    </row>
    <row r="1130" spans="1:9" x14ac:dyDescent="0.25">
      <c r="A1130" s="218">
        <v>444</v>
      </c>
      <c r="B1130" s="216" t="s">
        <v>29</v>
      </c>
      <c r="C1130" s="157">
        <v>1.2849999999999999</v>
      </c>
      <c r="D1130" s="221">
        <v>462</v>
      </c>
      <c r="E1130" s="160">
        <v>462</v>
      </c>
      <c r="F1130" s="155" t="s">
        <v>1</v>
      </c>
      <c r="G1130" s="161" t="s">
        <v>277</v>
      </c>
      <c r="H1130" s="163" t="s">
        <v>273</v>
      </c>
      <c r="I1130" s="165" t="s">
        <v>447</v>
      </c>
    </row>
    <row r="1131" spans="1:9" ht="24.75" customHeight="1" x14ac:dyDescent="0.25">
      <c r="A1131" s="218"/>
      <c r="B1131" s="216"/>
      <c r="C1131" s="157"/>
      <c r="D1131" s="222"/>
      <c r="E1131" s="160"/>
      <c r="F1131" s="155"/>
      <c r="G1131" s="162"/>
      <c r="H1131" s="164"/>
      <c r="I1131" s="166"/>
    </row>
    <row r="1132" spans="1:9" x14ac:dyDescent="0.25">
      <c r="A1132" s="218">
        <v>445</v>
      </c>
      <c r="B1132" s="216" t="s">
        <v>30</v>
      </c>
      <c r="C1132" s="157">
        <v>1.56</v>
      </c>
      <c r="D1132" s="221">
        <v>510</v>
      </c>
      <c r="E1132" s="160">
        <v>510</v>
      </c>
      <c r="F1132" s="155" t="s">
        <v>1</v>
      </c>
      <c r="G1132" s="161" t="s">
        <v>277</v>
      </c>
      <c r="H1132" s="163" t="s">
        <v>273</v>
      </c>
      <c r="I1132" s="165" t="s">
        <v>448</v>
      </c>
    </row>
    <row r="1133" spans="1:9" ht="19.5" customHeight="1" x14ac:dyDescent="0.25">
      <c r="A1133" s="218"/>
      <c r="B1133" s="216"/>
      <c r="C1133" s="157"/>
      <c r="D1133" s="222"/>
      <c r="E1133" s="160"/>
      <c r="F1133" s="155"/>
      <c r="G1133" s="162"/>
      <c r="H1133" s="164"/>
      <c r="I1133" s="166"/>
    </row>
    <row r="1134" spans="1:9" x14ac:dyDescent="0.25">
      <c r="A1134" s="218">
        <v>446</v>
      </c>
      <c r="B1134" s="216" t="s">
        <v>40</v>
      </c>
      <c r="C1134" s="157">
        <v>1.92</v>
      </c>
      <c r="D1134" s="221">
        <v>467</v>
      </c>
      <c r="E1134" s="160">
        <v>425</v>
      </c>
      <c r="F1134" s="155" t="s">
        <v>1</v>
      </c>
      <c r="G1134" s="161" t="s">
        <v>277</v>
      </c>
      <c r="H1134" s="163" t="s">
        <v>273</v>
      </c>
      <c r="I1134" s="165" t="s">
        <v>449</v>
      </c>
    </row>
    <row r="1135" spans="1:9" ht="19.5" customHeight="1" x14ac:dyDescent="0.25">
      <c r="A1135" s="218"/>
      <c r="B1135" s="216"/>
      <c r="C1135" s="157"/>
      <c r="D1135" s="222"/>
      <c r="E1135" s="160"/>
      <c r="F1135" s="155"/>
      <c r="G1135" s="162"/>
      <c r="H1135" s="164"/>
      <c r="I1135" s="166"/>
    </row>
    <row r="1136" spans="1:9" ht="44.25" customHeight="1" x14ac:dyDescent="0.25">
      <c r="A1136" s="218">
        <v>447</v>
      </c>
      <c r="B1136" s="216" t="s">
        <v>221</v>
      </c>
      <c r="C1136" s="157">
        <v>0.186</v>
      </c>
      <c r="D1136" s="221">
        <v>36</v>
      </c>
      <c r="E1136" s="160">
        <v>36</v>
      </c>
      <c r="F1136" s="155" t="s">
        <v>1</v>
      </c>
      <c r="G1136" s="161" t="s">
        <v>277</v>
      </c>
      <c r="H1136" s="163" t="s">
        <v>273</v>
      </c>
      <c r="I1136" s="165" t="s">
        <v>450</v>
      </c>
    </row>
    <row r="1137" spans="1:9" x14ac:dyDescent="0.25">
      <c r="A1137" s="218"/>
      <c r="B1137" s="216"/>
      <c r="C1137" s="157"/>
      <c r="D1137" s="222"/>
      <c r="E1137" s="160"/>
      <c r="F1137" s="155"/>
      <c r="G1137" s="162"/>
      <c r="H1137" s="164"/>
      <c r="I1137" s="166"/>
    </row>
    <row r="1138" spans="1:9" ht="27.75" customHeight="1" x14ac:dyDescent="0.25">
      <c r="A1138" s="218">
        <v>448</v>
      </c>
      <c r="B1138" s="216" t="s">
        <v>222</v>
      </c>
      <c r="C1138" s="157">
        <v>0.33</v>
      </c>
      <c r="D1138" s="221">
        <v>128</v>
      </c>
      <c r="E1138" s="160">
        <v>128</v>
      </c>
      <c r="F1138" s="155" t="s">
        <v>1</v>
      </c>
      <c r="G1138" s="161" t="s">
        <v>277</v>
      </c>
      <c r="H1138" s="163" t="s">
        <v>273</v>
      </c>
      <c r="I1138" s="165" t="s">
        <v>451</v>
      </c>
    </row>
    <row r="1139" spans="1:9" x14ac:dyDescent="0.25">
      <c r="A1139" s="218"/>
      <c r="B1139" s="216"/>
      <c r="C1139" s="157"/>
      <c r="D1139" s="222"/>
      <c r="E1139" s="160"/>
      <c r="F1139" s="155"/>
      <c r="G1139" s="162"/>
      <c r="H1139" s="164"/>
      <c r="I1139" s="166"/>
    </row>
    <row r="1140" spans="1:9" ht="15" customHeight="1" x14ac:dyDescent="0.25">
      <c r="A1140" s="218">
        <v>449</v>
      </c>
      <c r="B1140" s="216" t="s">
        <v>223</v>
      </c>
      <c r="C1140" s="171">
        <v>0.97</v>
      </c>
      <c r="D1140" s="221">
        <v>128</v>
      </c>
      <c r="E1140" s="160">
        <v>128</v>
      </c>
      <c r="F1140" s="155" t="s">
        <v>1</v>
      </c>
      <c r="G1140" s="161" t="s">
        <v>277</v>
      </c>
      <c r="H1140" s="163" t="s">
        <v>273</v>
      </c>
      <c r="I1140" s="165" t="s">
        <v>452</v>
      </c>
    </row>
    <row r="1141" spans="1:9" x14ac:dyDescent="0.25">
      <c r="A1141" s="218"/>
      <c r="B1141" s="216"/>
      <c r="C1141" s="173"/>
      <c r="D1141" s="222"/>
      <c r="E1141" s="160"/>
      <c r="F1141" s="155"/>
      <c r="G1141" s="162"/>
      <c r="H1141" s="164"/>
      <c r="I1141" s="166"/>
    </row>
    <row r="1142" spans="1:9" ht="35.25" customHeight="1" x14ac:dyDescent="0.25">
      <c r="A1142" s="26">
        <v>450</v>
      </c>
      <c r="B1142" s="47" t="s">
        <v>299</v>
      </c>
      <c r="C1142" s="129">
        <v>0.438</v>
      </c>
      <c r="D1142" s="50">
        <v>123</v>
      </c>
      <c r="E1142" s="96">
        <v>145</v>
      </c>
      <c r="F1142" s="61" t="s">
        <v>1</v>
      </c>
      <c r="G1142" s="55" t="s">
        <v>277</v>
      </c>
      <c r="H1142" s="24" t="s">
        <v>273</v>
      </c>
      <c r="I1142" s="97" t="s">
        <v>453</v>
      </c>
    </row>
    <row r="1143" spans="1:9" ht="30" customHeight="1" x14ac:dyDescent="0.25">
      <c r="A1143" s="152" t="s">
        <v>18</v>
      </c>
      <c r="B1143" s="153"/>
      <c r="C1143" s="99">
        <f>SUM(C1128:C1142)</f>
        <v>14.819000000000003</v>
      </c>
      <c r="D1143" s="27"/>
      <c r="E1143" s="101">
        <f>SUM(E1128,E1130,E1132,E1134,E1136,E1138,E1140,E1142)</f>
        <v>3570</v>
      </c>
      <c r="F1143" s="65" t="s">
        <v>1</v>
      </c>
      <c r="G1143" s="253" t="s">
        <v>273</v>
      </c>
      <c r="H1143" s="306"/>
      <c r="I1143" s="124"/>
    </row>
    <row r="1144" spans="1:9" ht="27.75" customHeight="1" x14ac:dyDescent="0.25">
      <c r="A1144" s="403" t="s">
        <v>224</v>
      </c>
      <c r="B1144" s="404"/>
      <c r="C1144" s="404"/>
      <c r="D1144" s="404"/>
      <c r="E1144" s="404"/>
      <c r="F1144" s="404"/>
      <c r="G1144" s="404"/>
      <c r="H1144" s="405"/>
      <c r="I1144" s="123"/>
    </row>
    <row r="1145" spans="1:9" s="104" customFormat="1" ht="15" customHeight="1" x14ac:dyDescent="0.25">
      <c r="A1145" s="379">
        <v>451</v>
      </c>
      <c r="B1145" s="275" t="s">
        <v>6</v>
      </c>
      <c r="C1145" s="180">
        <v>5.87</v>
      </c>
      <c r="D1145" s="347">
        <v>1613</v>
      </c>
      <c r="E1145" s="106">
        <v>1164</v>
      </c>
      <c r="F1145" s="103" t="s">
        <v>23</v>
      </c>
      <c r="G1145" s="354" t="s">
        <v>277</v>
      </c>
      <c r="H1145" s="389" t="s">
        <v>273</v>
      </c>
      <c r="I1145" s="437" t="s">
        <v>454</v>
      </c>
    </row>
    <row r="1146" spans="1:9" s="104" customFormat="1" ht="18" customHeight="1" x14ac:dyDescent="0.25">
      <c r="A1146" s="380"/>
      <c r="B1146" s="276"/>
      <c r="C1146" s="181"/>
      <c r="D1146" s="348"/>
      <c r="E1146" s="106">
        <v>449</v>
      </c>
      <c r="F1146" s="103" t="s">
        <v>1</v>
      </c>
      <c r="G1146" s="355"/>
      <c r="H1146" s="436"/>
      <c r="I1146" s="438"/>
    </row>
    <row r="1147" spans="1:9" x14ac:dyDescent="0.25">
      <c r="A1147" s="218">
        <v>452</v>
      </c>
      <c r="B1147" s="156" t="s">
        <v>225</v>
      </c>
      <c r="C1147" s="157">
        <v>8.06</v>
      </c>
      <c r="D1147" s="158">
        <v>1866</v>
      </c>
      <c r="E1147" s="160">
        <v>1886</v>
      </c>
      <c r="F1147" s="155" t="s">
        <v>1</v>
      </c>
      <c r="G1147" s="161" t="s">
        <v>277</v>
      </c>
      <c r="H1147" s="163" t="s">
        <v>273</v>
      </c>
      <c r="I1147" s="165" t="s">
        <v>455</v>
      </c>
    </row>
    <row r="1148" spans="1:9" x14ac:dyDescent="0.25">
      <c r="A1148" s="218"/>
      <c r="B1148" s="156"/>
      <c r="C1148" s="157"/>
      <c r="D1148" s="159"/>
      <c r="E1148" s="160"/>
      <c r="F1148" s="155"/>
      <c r="G1148" s="162"/>
      <c r="H1148" s="164"/>
      <c r="I1148" s="166"/>
    </row>
    <row r="1149" spans="1:9" ht="15" customHeight="1" x14ac:dyDescent="0.25">
      <c r="A1149" s="218">
        <v>453</v>
      </c>
      <c r="B1149" s="156" t="s">
        <v>226</v>
      </c>
      <c r="C1149" s="157">
        <v>11.946</v>
      </c>
      <c r="D1149" s="158">
        <v>2147</v>
      </c>
      <c r="E1149" s="160">
        <v>2147</v>
      </c>
      <c r="F1149" s="155" t="s">
        <v>1</v>
      </c>
      <c r="G1149" s="161" t="s">
        <v>277</v>
      </c>
      <c r="H1149" s="163" t="s">
        <v>273</v>
      </c>
      <c r="I1149" s="165" t="s">
        <v>456</v>
      </c>
    </row>
    <row r="1150" spans="1:9" x14ac:dyDescent="0.25">
      <c r="A1150" s="218"/>
      <c r="B1150" s="156"/>
      <c r="C1150" s="157"/>
      <c r="D1150" s="159"/>
      <c r="E1150" s="160"/>
      <c r="F1150" s="155"/>
      <c r="G1150" s="162"/>
      <c r="H1150" s="164"/>
      <c r="I1150" s="166"/>
    </row>
    <row r="1151" spans="1:9" x14ac:dyDescent="0.25">
      <c r="A1151" s="218">
        <v>454</v>
      </c>
      <c r="B1151" s="156" t="s">
        <v>227</v>
      </c>
      <c r="C1151" s="157">
        <v>1.41</v>
      </c>
      <c r="D1151" s="158">
        <v>530</v>
      </c>
      <c r="E1151" s="160">
        <v>2260</v>
      </c>
      <c r="F1151" s="155" t="s">
        <v>1</v>
      </c>
      <c r="G1151" s="161" t="s">
        <v>277</v>
      </c>
      <c r="H1151" s="163" t="s">
        <v>273</v>
      </c>
      <c r="I1151" s="165" t="s">
        <v>457</v>
      </c>
    </row>
    <row r="1152" spans="1:9" x14ac:dyDescent="0.25">
      <c r="A1152" s="218"/>
      <c r="B1152" s="156"/>
      <c r="C1152" s="157"/>
      <c r="D1152" s="159"/>
      <c r="E1152" s="160"/>
      <c r="F1152" s="155"/>
      <c r="G1152" s="162"/>
      <c r="H1152" s="164"/>
      <c r="I1152" s="166"/>
    </row>
    <row r="1153" spans="1:9" s="67" customFormat="1" ht="48" customHeight="1" x14ac:dyDescent="0.25">
      <c r="A1153" s="60">
        <v>455</v>
      </c>
      <c r="B1153" s="98" t="s">
        <v>365</v>
      </c>
      <c r="C1153" s="116">
        <v>6.0880000000000001</v>
      </c>
      <c r="D1153" s="135"/>
      <c r="E1153" s="96">
        <v>3768</v>
      </c>
      <c r="F1153" s="60" t="s">
        <v>23</v>
      </c>
      <c r="G1153" s="60" t="s">
        <v>291</v>
      </c>
      <c r="H1153" s="83" t="s">
        <v>371</v>
      </c>
      <c r="I1153" s="79" t="s">
        <v>981</v>
      </c>
    </row>
    <row r="1154" spans="1:9" ht="23.25" customHeight="1" x14ac:dyDescent="0.25">
      <c r="A1154" s="174" t="s">
        <v>18</v>
      </c>
      <c r="B1154" s="175"/>
      <c r="C1154" s="178">
        <f>SUM(C1145:C1153)</f>
        <v>33.373999999999995</v>
      </c>
      <c r="D1154" s="31"/>
      <c r="E1154" s="101">
        <f>SUM(E1145,E1153)</f>
        <v>4932</v>
      </c>
      <c r="F1154" s="65" t="s">
        <v>23</v>
      </c>
      <c r="G1154" s="239" t="s">
        <v>273</v>
      </c>
      <c r="H1154" s="401"/>
      <c r="I1154" s="199"/>
    </row>
    <row r="1155" spans="1:9" x14ac:dyDescent="0.25">
      <c r="A1155" s="176"/>
      <c r="B1155" s="177"/>
      <c r="C1155" s="179"/>
      <c r="D1155" s="32"/>
      <c r="E1155" s="101">
        <f>SUM(E1151,E1149,E1147,E1146)</f>
        <v>6742</v>
      </c>
      <c r="F1155" s="65" t="s">
        <v>1</v>
      </c>
      <c r="G1155" s="240"/>
      <c r="H1155" s="402"/>
      <c r="I1155" s="200"/>
    </row>
    <row r="1156" spans="1:9" ht="31.5" customHeight="1" x14ac:dyDescent="0.25">
      <c r="A1156" s="152" t="s">
        <v>228</v>
      </c>
      <c r="B1156" s="153"/>
      <c r="C1156" s="153"/>
      <c r="D1156" s="153"/>
      <c r="E1156" s="153"/>
      <c r="F1156" s="153"/>
      <c r="G1156" s="153"/>
      <c r="H1156" s="153"/>
      <c r="I1156" s="154"/>
    </row>
    <row r="1157" spans="1:9" x14ac:dyDescent="0.25">
      <c r="A1157" s="155">
        <v>456</v>
      </c>
      <c r="B1157" s="216" t="s">
        <v>6</v>
      </c>
      <c r="C1157" s="157">
        <v>13.914999999999999</v>
      </c>
      <c r="D1157" s="221">
        <v>2654</v>
      </c>
      <c r="E1157" s="160">
        <v>2654</v>
      </c>
      <c r="F1157" s="155" t="s">
        <v>23</v>
      </c>
      <c r="G1157" s="161" t="s">
        <v>277</v>
      </c>
      <c r="H1157" s="163" t="s">
        <v>273</v>
      </c>
      <c r="I1157" s="165" t="s">
        <v>420</v>
      </c>
    </row>
    <row r="1158" spans="1:9" ht="15" customHeight="1" x14ac:dyDescent="0.25">
      <c r="A1158" s="155"/>
      <c r="B1158" s="216"/>
      <c r="C1158" s="157"/>
      <c r="D1158" s="222"/>
      <c r="E1158" s="160"/>
      <c r="F1158" s="155"/>
      <c r="G1158" s="162"/>
      <c r="H1158" s="164"/>
      <c r="I1158" s="166"/>
    </row>
    <row r="1159" spans="1:9" ht="18.75" customHeight="1" x14ac:dyDescent="0.25">
      <c r="A1159" s="155">
        <v>457</v>
      </c>
      <c r="B1159" s="216" t="s">
        <v>3</v>
      </c>
      <c r="C1159" s="157">
        <v>5.6079999999999997</v>
      </c>
      <c r="D1159" s="221">
        <v>796</v>
      </c>
      <c r="E1159" s="160">
        <v>796</v>
      </c>
      <c r="F1159" s="155" t="s">
        <v>23</v>
      </c>
      <c r="G1159" s="161" t="s">
        <v>277</v>
      </c>
      <c r="H1159" s="163" t="s">
        <v>273</v>
      </c>
      <c r="I1159" s="165" t="s">
        <v>421</v>
      </c>
    </row>
    <row r="1160" spans="1:9" ht="20.25" customHeight="1" x14ac:dyDescent="0.25">
      <c r="A1160" s="155"/>
      <c r="B1160" s="216"/>
      <c r="C1160" s="157"/>
      <c r="D1160" s="222"/>
      <c r="E1160" s="160"/>
      <c r="F1160" s="155"/>
      <c r="G1160" s="162"/>
      <c r="H1160" s="164"/>
      <c r="I1160" s="166"/>
    </row>
    <row r="1161" spans="1:9" x14ac:dyDescent="0.25">
      <c r="A1161" s="155">
        <v>458</v>
      </c>
      <c r="B1161" s="216" t="s">
        <v>37</v>
      </c>
      <c r="C1161" s="157">
        <v>4.665</v>
      </c>
      <c r="D1161" s="221">
        <v>709</v>
      </c>
      <c r="E1161" s="160">
        <v>709</v>
      </c>
      <c r="F1161" s="217" t="s">
        <v>23</v>
      </c>
      <c r="G1161" s="161" t="s">
        <v>277</v>
      </c>
      <c r="H1161" s="163" t="s">
        <v>273</v>
      </c>
      <c r="I1161" s="165" t="s">
        <v>422</v>
      </c>
    </row>
    <row r="1162" spans="1:9" x14ac:dyDescent="0.25">
      <c r="A1162" s="155"/>
      <c r="B1162" s="216"/>
      <c r="C1162" s="157"/>
      <c r="D1162" s="222"/>
      <c r="E1162" s="160"/>
      <c r="F1162" s="217"/>
      <c r="G1162" s="162"/>
      <c r="H1162" s="164"/>
      <c r="I1162" s="166"/>
    </row>
    <row r="1163" spans="1:9" x14ac:dyDescent="0.25">
      <c r="A1163" s="155">
        <v>459</v>
      </c>
      <c r="B1163" s="216" t="s">
        <v>84</v>
      </c>
      <c r="C1163" s="157">
        <v>5.0999999999999996</v>
      </c>
      <c r="D1163" s="221">
        <v>1138</v>
      </c>
      <c r="E1163" s="160">
        <v>1138</v>
      </c>
      <c r="F1163" s="155" t="s">
        <v>23</v>
      </c>
      <c r="G1163" s="161" t="s">
        <v>277</v>
      </c>
      <c r="H1163" s="163" t="s">
        <v>273</v>
      </c>
      <c r="I1163" s="165" t="s">
        <v>423</v>
      </c>
    </row>
    <row r="1164" spans="1:9" x14ac:dyDescent="0.25">
      <c r="A1164" s="155"/>
      <c r="B1164" s="216"/>
      <c r="C1164" s="157"/>
      <c r="D1164" s="222"/>
      <c r="E1164" s="160"/>
      <c r="F1164" s="155"/>
      <c r="G1164" s="162"/>
      <c r="H1164" s="164"/>
      <c r="I1164" s="166"/>
    </row>
    <row r="1165" spans="1:9" x14ac:dyDescent="0.25">
      <c r="A1165" s="155">
        <v>460</v>
      </c>
      <c r="B1165" s="216" t="s">
        <v>21</v>
      </c>
      <c r="C1165" s="171">
        <v>1.569</v>
      </c>
      <c r="D1165" s="221">
        <v>435</v>
      </c>
      <c r="E1165" s="160">
        <v>435</v>
      </c>
      <c r="F1165" s="155" t="s">
        <v>1</v>
      </c>
      <c r="G1165" s="161" t="s">
        <v>277</v>
      </c>
      <c r="H1165" s="163" t="s">
        <v>273</v>
      </c>
      <c r="I1165" s="165" t="s">
        <v>424</v>
      </c>
    </row>
    <row r="1166" spans="1:9" x14ac:dyDescent="0.25">
      <c r="A1166" s="155"/>
      <c r="B1166" s="216"/>
      <c r="C1166" s="173"/>
      <c r="D1166" s="222"/>
      <c r="E1166" s="160"/>
      <c r="F1166" s="155"/>
      <c r="G1166" s="162"/>
      <c r="H1166" s="164"/>
      <c r="I1166" s="166"/>
    </row>
    <row r="1167" spans="1:9" ht="15" customHeight="1" x14ac:dyDescent="0.25">
      <c r="A1167" s="155">
        <v>461</v>
      </c>
      <c r="B1167" s="216" t="s">
        <v>229</v>
      </c>
      <c r="C1167" s="171">
        <v>2.3410000000000002</v>
      </c>
      <c r="D1167" s="221">
        <v>702</v>
      </c>
      <c r="E1167" s="160">
        <v>702</v>
      </c>
      <c r="F1167" s="155" t="s">
        <v>1</v>
      </c>
      <c r="G1167" s="161" t="s">
        <v>277</v>
      </c>
      <c r="H1167" s="163" t="s">
        <v>273</v>
      </c>
      <c r="I1167" s="165" t="s">
        <v>425</v>
      </c>
    </row>
    <row r="1168" spans="1:9" x14ac:dyDescent="0.25">
      <c r="A1168" s="155"/>
      <c r="B1168" s="216"/>
      <c r="C1168" s="173"/>
      <c r="D1168" s="222"/>
      <c r="E1168" s="160"/>
      <c r="F1168" s="155"/>
      <c r="G1168" s="162"/>
      <c r="H1168" s="164"/>
      <c r="I1168" s="166"/>
    </row>
    <row r="1169" spans="1:9" ht="15" customHeight="1" x14ac:dyDescent="0.25">
      <c r="A1169" s="155">
        <v>462</v>
      </c>
      <c r="B1169" s="216" t="s">
        <v>230</v>
      </c>
      <c r="C1169" s="171">
        <v>1.895</v>
      </c>
      <c r="D1169" s="221">
        <v>438</v>
      </c>
      <c r="E1169" s="160">
        <v>438</v>
      </c>
      <c r="F1169" s="155" t="s">
        <v>23</v>
      </c>
      <c r="G1169" s="161" t="s">
        <v>277</v>
      </c>
      <c r="H1169" s="163" t="s">
        <v>273</v>
      </c>
      <c r="I1169" s="165" t="s">
        <v>426</v>
      </c>
    </row>
    <row r="1170" spans="1:9" x14ac:dyDescent="0.25">
      <c r="A1170" s="155"/>
      <c r="B1170" s="216"/>
      <c r="C1170" s="173"/>
      <c r="D1170" s="222"/>
      <c r="E1170" s="160"/>
      <c r="F1170" s="155"/>
      <c r="G1170" s="162"/>
      <c r="H1170" s="164"/>
      <c r="I1170" s="166"/>
    </row>
    <row r="1171" spans="1:9" ht="15" customHeight="1" x14ac:dyDescent="0.25">
      <c r="A1171" s="155">
        <v>463</v>
      </c>
      <c r="B1171" s="216" t="s">
        <v>71</v>
      </c>
      <c r="C1171" s="171">
        <v>2.2160000000000002</v>
      </c>
      <c r="D1171" s="221">
        <v>646</v>
      </c>
      <c r="E1171" s="160">
        <v>646</v>
      </c>
      <c r="F1171" s="155" t="s">
        <v>23</v>
      </c>
      <c r="G1171" s="161" t="s">
        <v>277</v>
      </c>
      <c r="H1171" s="163" t="s">
        <v>273</v>
      </c>
      <c r="I1171" s="165" t="s">
        <v>427</v>
      </c>
    </row>
    <row r="1172" spans="1:9" x14ac:dyDescent="0.25">
      <c r="A1172" s="155"/>
      <c r="B1172" s="216"/>
      <c r="C1172" s="173"/>
      <c r="D1172" s="222"/>
      <c r="E1172" s="160"/>
      <c r="F1172" s="155"/>
      <c r="G1172" s="162"/>
      <c r="H1172" s="164"/>
      <c r="I1172" s="166"/>
    </row>
    <row r="1173" spans="1:9" ht="15" customHeight="1" x14ac:dyDescent="0.25">
      <c r="A1173" s="155">
        <v>464</v>
      </c>
      <c r="B1173" s="216" t="s">
        <v>149</v>
      </c>
      <c r="C1173" s="171">
        <v>1.3620000000000001</v>
      </c>
      <c r="D1173" s="221">
        <v>430</v>
      </c>
      <c r="E1173" s="160">
        <v>430</v>
      </c>
      <c r="F1173" s="155" t="s">
        <v>23</v>
      </c>
      <c r="G1173" s="161" t="s">
        <v>277</v>
      </c>
      <c r="H1173" s="163" t="s">
        <v>273</v>
      </c>
      <c r="I1173" s="165" t="s">
        <v>428</v>
      </c>
    </row>
    <row r="1174" spans="1:9" x14ac:dyDescent="0.25">
      <c r="A1174" s="155"/>
      <c r="B1174" s="216"/>
      <c r="C1174" s="173"/>
      <c r="D1174" s="222"/>
      <c r="E1174" s="160"/>
      <c r="F1174" s="155"/>
      <c r="G1174" s="162"/>
      <c r="H1174" s="164"/>
      <c r="I1174" s="166"/>
    </row>
    <row r="1175" spans="1:9" ht="15" customHeight="1" x14ac:dyDescent="0.25">
      <c r="A1175" s="155">
        <v>465</v>
      </c>
      <c r="B1175" s="216" t="s">
        <v>41</v>
      </c>
      <c r="C1175" s="171">
        <v>4.1319999999999997</v>
      </c>
      <c r="D1175" s="221">
        <v>1180</v>
      </c>
      <c r="E1175" s="160">
        <v>1180</v>
      </c>
      <c r="F1175" s="155" t="s">
        <v>1</v>
      </c>
      <c r="G1175" s="161" t="s">
        <v>277</v>
      </c>
      <c r="H1175" s="163" t="s">
        <v>273</v>
      </c>
      <c r="I1175" s="165" t="s">
        <v>429</v>
      </c>
    </row>
    <row r="1176" spans="1:9" x14ac:dyDescent="0.25">
      <c r="A1176" s="155"/>
      <c r="B1176" s="216"/>
      <c r="C1176" s="173"/>
      <c r="D1176" s="222"/>
      <c r="E1176" s="160"/>
      <c r="F1176" s="155"/>
      <c r="G1176" s="162"/>
      <c r="H1176" s="164"/>
      <c r="I1176" s="166"/>
    </row>
    <row r="1177" spans="1:9" ht="15" customHeight="1" x14ac:dyDescent="0.25">
      <c r="A1177" s="155">
        <v>466</v>
      </c>
      <c r="B1177" s="216" t="s">
        <v>227</v>
      </c>
      <c r="C1177" s="171">
        <v>2.1840000000000002</v>
      </c>
      <c r="D1177" s="221">
        <v>722</v>
      </c>
      <c r="E1177" s="286">
        <v>722</v>
      </c>
      <c r="F1177" s="199" t="s">
        <v>23</v>
      </c>
      <c r="G1177" s="161" t="s">
        <v>277</v>
      </c>
      <c r="H1177" s="163" t="s">
        <v>273</v>
      </c>
      <c r="I1177" s="165" t="s">
        <v>430</v>
      </c>
    </row>
    <row r="1178" spans="1:9" x14ac:dyDescent="0.25">
      <c r="A1178" s="155"/>
      <c r="B1178" s="216"/>
      <c r="C1178" s="173"/>
      <c r="D1178" s="222"/>
      <c r="E1178" s="287"/>
      <c r="F1178" s="200"/>
      <c r="G1178" s="162"/>
      <c r="H1178" s="164"/>
      <c r="I1178" s="166"/>
    </row>
    <row r="1179" spans="1:9" ht="15" customHeight="1" x14ac:dyDescent="0.25">
      <c r="A1179" s="155">
        <v>467</v>
      </c>
      <c r="B1179" s="216" t="s">
        <v>231</v>
      </c>
      <c r="C1179" s="171">
        <v>1.476</v>
      </c>
      <c r="D1179" s="221">
        <v>457</v>
      </c>
      <c r="E1179" s="160">
        <v>457</v>
      </c>
      <c r="F1179" s="217" t="s">
        <v>23</v>
      </c>
      <c r="G1179" s="161" t="s">
        <v>277</v>
      </c>
      <c r="H1179" s="163" t="s">
        <v>273</v>
      </c>
      <c r="I1179" s="165" t="s">
        <v>431</v>
      </c>
    </row>
    <row r="1180" spans="1:9" x14ac:dyDescent="0.25">
      <c r="A1180" s="155"/>
      <c r="B1180" s="216"/>
      <c r="C1180" s="173"/>
      <c r="D1180" s="222"/>
      <c r="E1180" s="160"/>
      <c r="F1180" s="217"/>
      <c r="G1180" s="162"/>
      <c r="H1180" s="164"/>
      <c r="I1180" s="166"/>
    </row>
    <row r="1181" spans="1:9" ht="38.25" customHeight="1" x14ac:dyDescent="0.25">
      <c r="A1181" s="155">
        <v>468</v>
      </c>
      <c r="B1181" s="216" t="s">
        <v>214</v>
      </c>
      <c r="C1181" s="171">
        <v>0.56599999999999995</v>
      </c>
      <c r="D1181" s="221">
        <v>105</v>
      </c>
      <c r="E1181" s="160">
        <v>105</v>
      </c>
      <c r="F1181" s="217" t="s">
        <v>1</v>
      </c>
      <c r="G1181" s="161" t="s">
        <v>277</v>
      </c>
      <c r="H1181" s="163" t="s">
        <v>273</v>
      </c>
      <c r="I1181" s="165" t="s">
        <v>432</v>
      </c>
    </row>
    <row r="1182" spans="1:9" ht="25.5" customHeight="1" x14ac:dyDescent="0.25">
      <c r="A1182" s="155"/>
      <c r="B1182" s="216"/>
      <c r="C1182" s="173"/>
      <c r="D1182" s="222"/>
      <c r="E1182" s="160"/>
      <c r="F1182" s="217"/>
      <c r="G1182" s="162"/>
      <c r="H1182" s="164"/>
      <c r="I1182" s="166"/>
    </row>
    <row r="1183" spans="1:9" ht="15" customHeight="1" x14ac:dyDescent="0.25">
      <c r="A1183" s="155">
        <v>469</v>
      </c>
      <c r="B1183" s="216" t="s">
        <v>232</v>
      </c>
      <c r="C1183" s="171">
        <v>0.27500000000000002</v>
      </c>
      <c r="D1183" s="221">
        <v>95</v>
      </c>
      <c r="E1183" s="160">
        <v>95</v>
      </c>
      <c r="F1183" s="217" t="s">
        <v>1</v>
      </c>
      <c r="G1183" s="161" t="s">
        <v>277</v>
      </c>
      <c r="H1183" s="163" t="s">
        <v>273</v>
      </c>
      <c r="I1183" s="165" t="s">
        <v>433</v>
      </c>
    </row>
    <row r="1184" spans="1:9" x14ac:dyDescent="0.25">
      <c r="A1184" s="155"/>
      <c r="B1184" s="216"/>
      <c r="C1184" s="173"/>
      <c r="D1184" s="222"/>
      <c r="E1184" s="160"/>
      <c r="F1184" s="217"/>
      <c r="G1184" s="162"/>
      <c r="H1184" s="164"/>
      <c r="I1184" s="166"/>
    </row>
    <row r="1185" spans="1:9" ht="15" customHeight="1" x14ac:dyDescent="0.25">
      <c r="A1185" s="155">
        <v>470</v>
      </c>
      <c r="B1185" s="216" t="s">
        <v>217</v>
      </c>
      <c r="C1185" s="171">
        <v>0.67</v>
      </c>
      <c r="D1185" s="221">
        <v>16</v>
      </c>
      <c r="E1185" s="160">
        <v>16</v>
      </c>
      <c r="F1185" s="217" t="s">
        <v>1</v>
      </c>
      <c r="G1185" s="161" t="s">
        <v>277</v>
      </c>
      <c r="H1185" s="163" t="s">
        <v>273</v>
      </c>
      <c r="I1185" s="165" t="s">
        <v>434</v>
      </c>
    </row>
    <row r="1186" spans="1:9" x14ac:dyDescent="0.25">
      <c r="A1186" s="155"/>
      <c r="B1186" s="216"/>
      <c r="C1186" s="173"/>
      <c r="D1186" s="222"/>
      <c r="E1186" s="160"/>
      <c r="F1186" s="217"/>
      <c r="G1186" s="162"/>
      <c r="H1186" s="164"/>
      <c r="I1186" s="166"/>
    </row>
    <row r="1187" spans="1:9" ht="15" customHeight="1" x14ac:dyDescent="0.25">
      <c r="A1187" s="155">
        <v>471</v>
      </c>
      <c r="B1187" s="216" t="s">
        <v>218</v>
      </c>
      <c r="C1187" s="171">
        <v>0.64500000000000002</v>
      </c>
      <c r="D1187" s="221">
        <v>192</v>
      </c>
      <c r="E1187" s="160">
        <v>192</v>
      </c>
      <c r="F1187" s="217" t="s">
        <v>1</v>
      </c>
      <c r="G1187" s="161" t="s">
        <v>277</v>
      </c>
      <c r="H1187" s="163" t="s">
        <v>273</v>
      </c>
      <c r="I1187" s="165" t="s">
        <v>435</v>
      </c>
    </row>
    <row r="1188" spans="1:9" x14ac:dyDescent="0.25">
      <c r="A1188" s="155"/>
      <c r="B1188" s="216"/>
      <c r="C1188" s="173"/>
      <c r="D1188" s="222"/>
      <c r="E1188" s="160"/>
      <c r="F1188" s="217"/>
      <c r="G1188" s="162"/>
      <c r="H1188" s="164"/>
      <c r="I1188" s="166"/>
    </row>
    <row r="1189" spans="1:9" ht="15" customHeight="1" x14ac:dyDescent="0.25">
      <c r="A1189" s="174" t="s">
        <v>18</v>
      </c>
      <c r="B1189" s="175"/>
      <c r="C1189" s="178">
        <f>SUM(C1157:C1188)</f>
        <v>48.619</v>
      </c>
      <c r="D1189" s="31"/>
      <c r="E1189" s="101">
        <f>SUM(E1179,E1177,E1173,E1171,E1169,E1163,E1161,E1159,E1157)</f>
        <v>7990</v>
      </c>
      <c r="F1189" s="65" t="s">
        <v>23</v>
      </c>
      <c r="G1189" s="239" t="s">
        <v>273</v>
      </c>
      <c r="H1189" s="401"/>
      <c r="I1189" s="147"/>
    </row>
    <row r="1190" spans="1:9" x14ac:dyDescent="0.25">
      <c r="A1190" s="176"/>
      <c r="B1190" s="177"/>
      <c r="C1190" s="179"/>
      <c r="D1190" s="32"/>
      <c r="E1190" s="101">
        <f>SUM(E1187,E1185,E1183,E1181,E1175,E1167,E1165)</f>
        <v>2725</v>
      </c>
      <c r="F1190" s="65" t="s">
        <v>1</v>
      </c>
      <c r="G1190" s="240"/>
      <c r="H1190" s="402"/>
      <c r="I1190" s="149"/>
    </row>
    <row r="1191" spans="1:9" ht="40.5" customHeight="1" x14ac:dyDescent="0.25">
      <c r="A1191" s="282" t="s">
        <v>267</v>
      </c>
      <c r="B1191" s="283"/>
      <c r="C1191" s="259">
        <f>SUM(C1125,C1143,C1154,C1189)</f>
        <v>152.501</v>
      </c>
      <c r="D1191" s="41"/>
      <c r="E1191" s="102">
        <f>SUM(E1189,E1154,E1125)</f>
        <v>13912</v>
      </c>
      <c r="F1191" s="6" t="s">
        <v>23</v>
      </c>
      <c r="G1191" s="383">
        <f>SUM(E1191,E1192,E1193)</f>
        <v>34769</v>
      </c>
      <c r="H1191" s="433"/>
      <c r="I1191" s="147"/>
    </row>
    <row r="1192" spans="1:9" ht="15.75" x14ac:dyDescent="0.25">
      <c r="A1192" s="284"/>
      <c r="B1192" s="278"/>
      <c r="C1192" s="260"/>
      <c r="D1192" s="42"/>
      <c r="E1192" s="102">
        <v>0</v>
      </c>
      <c r="F1192" s="6" t="s">
        <v>7</v>
      </c>
      <c r="G1192" s="385"/>
      <c r="H1192" s="434"/>
      <c r="I1192" s="148"/>
    </row>
    <row r="1193" spans="1:9" ht="15" customHeight="1" x14ac:dyDescent="0.25">
      <c r="A1193" s="285"/>
      <c r="B1193" s="279"/>
      <c r="C1193" s="260"/>
      <c r="D1193" s="43"/>
      <c r="E1193" s="102">
        <f>SUM(E1190,E1155,E1143,E1126)</f>
        <v>20857</v>
      </c>
      <c r="F1193" s="6" t="s">
        <v>1</v>
      </c>
      <c r="G1193" s="387"/>
      <c r="H1193" s="435"/>
      <c r="I1193" s="149"/>
    </row>
    <row r="1194" spans="1:9" ht="31.5" customHeight="1" x14ac:dyDescent="0.25">
      <c r="A1194" s="201" t="s">
        <v>270</v>
      </c>
      <c r="B1194" s="202"/>
      <c r="C1194" s="202"/>
      <c r="D1194" s="202"/>
      <c r="E1194" s="202"/>
      <c r="F1194" s="202"/>
      <c r="G1194" s="202"/>
      <c r="H1194" s="202"/>
      <c r="I1194" s="203"/>
    </row>
    <row r="1195" spans="1:9" ht="18" customHeight="1" x14ac:dyDescent="0.25">
      <c r="A1195" s="152" t="s">
        <v>233</v>
      </c>
      <c r="B1195" s="153"/>
      <c r="C1195" s="153"/>
      <c r="D1195" s="153"/>
      <c r="E1195" s="153"/>
      <c r="F1195" s="153"/>
      <c r="G1195" s="153"/>
      <c r="H1195" s="153"/>
      <c r="I1195" s="154"/>
    </row>
    <row r="1196" spans="1:9" x14ac:dyDescent="0.25">
      <c r="A1196" s="269">
        <v>472</v>
      </c>
      <c r="B1196" s="272" t="s">
        <v>40</v>
      </c>
      <c r="C1196" s="171">
        <v>8.0090000000000003</v>
      </c>
      <c r="D1196" s="50">
        <v>724</v>
      </c>
      <c r="E1196" s="96">
        <v>724</v>
      </c>
      <c r="F1196" s="61" t="s">
        <v>1</v>
      </c>
      <c r="G1196" s="161" t="s">
        <v>277</v>
      </c>
      <c r="H1196" s="163" t="s">
        <v>273</v>
      </c>
      <c r="I1196" s="165" t="s">
        <v>419</v>
      </c>
    </row>
    <row r="1197" spans="1:9" ht="15" customHeight="1" x14ac:dyDescent="0.25">
      <c r="A1197" s="270"/>
      <c r="B1197" s="273"/>
      <c r="C1197" s="172"/>
      <c r="D1197" s="50">
        <v>709</v>
      </c>
      <c r="E1197" s="96">
        <v>709</v>
      </c>
      <c r="F1197" s="61" t="s">
        <v>1</v>
      </c>
      <c r="G1197" s="341"/>
      <c r="H1197" s="303"/>
      <c r="I1197" s="439"/>
    </row>
    <row r="1198" spans="1:9" x14ac:dyDescent="0.25">
      <c r="A1198" s="271"/>
      <c r="B1198" s="274"/>
      <c r="C1198" s="173"/>
      <c r="D1198" s="50">
        <v>412</v>
      </c>
      <c r="E1198" s="96">
        <v>412</v>
      </c>
      <c r="F1198" s="61" t="s">
        <v>1</v>
      </c>
      <c r="G1198" s="162"/>
      <c r="H1198" s="164"/>
      <c r="I1198" s="166"/>
    </row>
    <row r="1199" spans="1:9" ht="15" customHeight="1" x14ac:dyDescent="0.25">
      <c r="A1199" s="155">
        <v>473</v>
      </c>
      <c r="B1199" s="216" t="s">
        <v>6</v>
      </c>
      <c r="C1199" s="171">
        <v>13.013</v>
      </c>
      <c r="D1199" s="221">
        <v>2855</v>
      </c>
      <c r="E1199" s="160">
        <v>2855</v>
      </c>
      <c r="F1199" s="155" t="s">
        <v>1</v>
      </c>
      <c r="G1199" s="161" t="s">
        <v>277</v>
      </c>
      <c r="H1199" s="163" t="s">
        <v>273</v>
      </c>
      <c r="I1199" s="165" t="s">
        <v>418</v>
      </c>
    </row>
    <row r="1200" spans="1:9" x14ac:dyDescent="0.25">
      <c r="A1200" s="155"/>
      <c r="B1200" s="216"/>
      <c r="C1200" s="173"/>
      <c r="D1200" s="222"/>
      <c r="E1200" s="160"/>
      <c r="F1200" s="155"/>
      <c r="G1200" s="162"/>
      <c r="H1200" s="164"/>
      <c r="I1200" s="166"/>
    </row>
    <row r="1201" spans="1:9" x14ac:dyDescent="0.25">
      <c r="A1201" s="155">
        <v>474</v>
      </c>
      <c r="B1201" s="216" t="s">
        <v>41</v>
      </c>
      <c r="C1201" s="171">
        <v>4.0949999999999998</v>
      </c>
      <c r="D1201" s="221">
        <v>910</v>
      </c>
      <c r="E1201" s="160">
        <v>910</v>
      </c>
      <c r="F1201" s="155" t="s">
        <v>1</v>
      </c>
      <c r="G1201" s="161" t="s">
        <v>277</v>
      </c>
      <c r="H1201" s="163" t="s">
        <v>273</v>
      </c>
      <c r="I1201" s="165" t="s">
        <v>417</v>
      </c>
    </row>
    <row r="1202" spans="1:9" x14ac:dyDescent="0.25">
      <c r="A1202" s="155"/>
      <c r="B1202" s="216"/>
      <c r="C1202" s="173"/>
      <c r="D1202" s="222"/>
      <c r="E1202" s="160"/>
      <c r="F1202" s="155"/>
      <c r="G1202" s="162"/>
      <c r="H1202" s="164"/>
      <c r="I1202" s="166"/>
    </row>
    <row r="1203" spans="1:9" ht="15.75" customHeight="1" x14ac:dyDescent="0.25">
      <c r="A1203" s="155">
        <v>475</v>
      </c>
      <c r="B1203" s="216" t="s">
        <v>67</v>
      </c>
      <c r="C1203" s="171">
        <v>2.2799999999999998</v>
      </c>
      <c r="D1203" s="221">
        <v>700</v>
      </c>
      <c r="E1203" s="160">
        <v>700</v>
      </c>
      <c r="F1203" s="155" t="s">
        <v>1</v>
      </c>
      <c r="G1203" s="161" t="s">
        <v>277</v>
      </c>
      <c r="H1203" s="163" t="s">
        <v>273</v>
      </c>
      <c r="I1203" s="165" t="s">
        <v>416</v>
      </c>
    </row>
    <row r="1204" spans="1:9" ht="28.5" customHeight="1" x14ac:dyDescent="0.25">
      <c r="A1204" s="155"/>
      <c r="B1204" s="216"/>
      <c r="C1204" s="173"/>
      <c r="D1204" s="222"/>
      <c r="E1204" s="160"/>
      <c r="F1204" s="155"/>
      <c r="G1204" s="162"/>
      <c r="H1204" s="164"/>
      <c r="I1204" s="166"/>
    </row>
    <row r="1205" spans="1:9" x14ac:dyDescent="0.25">
      <c r="A1205" s="155">
        <v>476</v>
      </c>
      <c r="B1205" s="216" t="s">
        <v>11</v>
      </c>
      <c r="C1205" s="171">
        <v>3.6240000000000001</v>
      </c>
      <c r="D1205" s="50">
        <v>451</v>
      </c>
      <c r="E1205" s="96">
        <v>451</v>
      </c>
      <c r="F1205" s="61" t="s">
        <v>1</v>
      </c>
      <c r="G1205" s="161" t="s">
        <v>277</v>
      </c>
      <c r="H1205" s="163" t="s">
        <v>273</v>
      </c>
      <c r="I1205" s="165" t="s">
        <v>415</v>
      </c>
    </row>
    <row r="1206" spans="1:9" ht="18" customHeight="1" x14ac:dyDescent="0.25">
      <c r="A1206" s="155"/>
      <c r="B1206" s="216"/>
      <c r="C1206" s="173"/>
      <c r="D1206" s="50">
        <v>395</v>
      </c>
      <c r="E1206" s="96">
        <v>395</v>
      </c>
      <c r="F1206" s="61" t="s">
        <v>1</v>
      </c>
      <c r="G1206" s="162"/>
      <c r="H1206" s="164"/>
      <c r="I1206" s="166"/>
    </row>
    <row r="1207" spans="1:9" s="104" customFormat="1" ht="21" customHeight="1" x14ac:dyDescent="0.25">
      <c r="A1207" s="241">
        <v>477</v>
      </c>
      <c r="B1207" s="242" t="s">
        <v>25</v>
      </c>
      <c r="C1207" s="180">
        <v>11.676</v>
      </c>
      <c r="D1207" s="347">
        <v>2260</v>
      </c>
      <c r="E1207" s="106">
        <v>1940</v>
      </c>
      <c r="F1207" s="103" t="s">
        <v>23</v>
      </c>
      <c r="G1207" s="399" t="s">
        <v>277</v>
      </c>
      <c r="H1207" s="263" t="s">
        <v>273</v>
      </c>
      <c r="I1207" s="437" t="s">
        <v>414</v>
      </c>
    </row>
    <row r="1208" spans="1:9" s="104" customFormat="1" ht="20.25" customHeight="1" x14ac:dyDescent="0.25">
      <c r="A1208" s="241"/>
      <c r="B1208" s="242"/>
      <c r="C1208" s="181"/>
      <c r="D1208" s="348"/>
      <c r="E1208" s="106">
        <v>320</v>
      </c>
      <c r="F1208" s="103" t="s">
        <v>1</v>
      </c>
      <c r="G1208" s="400"/>
      <c r="H1208" s="264"/>
      <c r="I1208" s="438"/>
    </row>
    <row r="1209" spans="1:9" x14ac:dyDescent="0.25">
      <c r="A1209" s="155">
        <v>478</v>
      </c>
      <c r="B1209" s="216" t="s">
        <v>79</v>
      </c>
      <c r="C1209" s="171">
        <v>1.9670000000000001</v>
      </c>
      <c r="D1209" s="221">
        <v>562</v>
      </c>
      <c r="E1209" s="160">
        <v>562</v>
      </c>
      <c r="F1209" s="155" t="s">
        <v>1</v>
      </c>
      <c r="G1209" s="161" t="s">
        <v>277</v>
      </c>
      <c r="H1209" s="163" t="s">
        <v>273</v>
      </c>
      <c r="I1209" s="165" t="s">
        <v>413</v>
      </c>
    </row>
    <row r="1210" spans="1:9" x14ac:dyDescent="0.25">
      <c r="A1210" s="155"/>
      <c r="B1210" s="216"/>
      <c r="C1210" s="173"/>
      <c r="D1210" s="222"/>
      <c r="E1210" s="160"/>
      <c r="F1210" s="155"/>
      <c r="G1210" s="162"/>
      <c r="H1210" s="164"/>
      <c r="I1210" s="166"/>
    </row>
    <row r="1211" spans="1:9" x14ac:dyDescent="0.25">
      <c r="A1211" s="155">
        <v>479</v>
      </c>
      <c r="B1211" s="216" t="s">
        <v>234</v>
      </c>
      <c r="C1211" s="171">
        <v>3.2629999999999999</v>
      </c>
      <c r="D1211" s="221">
        <v>725</v>
      </c>
      <c r="E1211" s="160">
        <v>725</v>
      </c>
      <c r="F1211" s="155" t="s">
        <v>1</v>
      </c>
      <c r="G1211" s="161" t="s">
        <v>277</v>
      </c>
      <c r="H1211" s="163" t="s">
        <v>273</v>
      </c>
      <c r="I1211" s="165" t="s">
        <v>412</v>
      </c>
    </row>
    <row r="1212" spans="1:9" x14ac:dyDescent="0.25">
      <c r="A1212" s="155"/>
      <c r="B1212" s="216"/>
      <c r="C1212" s="173"/>
      <c r="D1212" s="222"/>
      <c r="E1212" s="160"/>
      <c r="F1212" s="155"/>
      <c r="G1212" s="162"/>
      <c r="H1212" s="164"/>
      <c r="I1212" s="166"/>
    </row>
    <row r="1213" spans="1:9" x14ac:dyDescent="0.25">
      <c r="A1213" s="155">
        <v>480</v>
      </c>
      <c r="B1213" s="216" t="s">
        <v>235</v>
      </c>
      <c r="C1213" s="171">
        <v>3.1320000000000001</v>
      </c>
      <c r="D1213" s="221">
        <v>696</v>
      </c>
      <c r="E1213" s="160">
        <v>696</v>
      </c>
      <c r="F1213" s="155" t="s">
        <v>1</v>
      </c>
      <c r="G1213" s="161" t="s">
        <v>277</v>
      </c>
      <c r="H1213" s="163" t="s">
        <v>273</v>
      </c>
      <c r="I1213" s="165" t="s">
        <v>411</v>
      </c>
    </row>
    <row r="1214" spans="1:9" x14ac:dyDescent="0.25">
      <c r="A1214" s="155"/>
      <c r="B1214" s="216"/>
      <c r="C1214" s="172"/>
      <c r="D1214" s="222"/>
      <c r="E1214" s="160"/>
      <c r="F1214" s="155"/>
      <c r="G1214" s="162"/>
      <c r="H1214" s="164"/>
      <c r="I1214" s="166"/>
    </row>
    <row r="1215" spans="1:9" x14ac:dyDescent="0.25">
      <c r="A1215" s="155">
        <v>481</v>
      </c>
      <c r="B1215" s="216" t="s">
        <v>236</v>
      </c>
      <c r="C1215" s="172">
        <v>1.464</v>
      </c>
      <c r="D1215" s="221">
        <v>366</v>
      </c>
      <c r="E1215" s="160">
        <v>366</v>
      </c>
      <c r="F1215" s="155" t="s">
        <v>1</v>
      </c>
      <c r="G1215" s="161" t="s">
        <v>277</v>
      </c>
      <c r="H1215" s="163" t="s">
        <v>273</v>
      </c>
      <c r="I1215" s="165" t="s">
        <v>410</v>
      </c>
    </row>
    <row r="1216" spans="1:9" x14ac:dyDescent="0.25">
      <c r="A1216" s="155"/>
      <c r="B1216" s="216"/>
      <c r="C1216" s="173"/>
      <c r="D1216" s="222"/>
      <c r="E1216" s="160"/>
      <c r="F1216" s="155"/>
      <c r="G1216" s="162"/>
      <c r="H1216" s="164"/>
      <c r="I1216" s="166"/>
    </row>
    <row r="1217" spans="1:9" ht="15" customHeight="1" x14ac:dyDescent="0.25">
      <c r="A1217" s="174" t="s">
        <v>18</v>
      </c>
      <c r="B1217" s="175"/>
      <c r="C1217" s="178">
        <f>SUM(C1196:C1216)</f>
        <v>52.522999999999989</v>
      </c>
      <c r="D1217" s="27"/>
      <c r="E1217" s="101">
        <f>SUM(E1215,E1213,E1211,E1209,E1208,E1206,E1205,E1203,E1201,E1199,E1198,E1197,E1196)</f>
        <v>9825</v>
      </c>
      <c r="F1217" s="65" t="s">
        <v>1</v>
      </c>
      <c r="G1217" s="167" t="s">
        <v>273</v>
      </c>
      <c r="H1217" s="168"/>
      <c r="I1217" s="147"/>
    </row>
    <row r="1218" spans="1:9" ht="15" customHeight="1" x14ac:dyDescent="0.25">
      <c r="A1218" s="176"/>
      <c r="B1218" s="177"/>
      <c r="C1218" s="179"/>
      <c r="D1218" s="27"/>
      <c r="E1218" s="101">
        <v>1822</v>
      </c>
      <c r="F1218" s="65" t="s">
        <v>23</v>
      </c>
      <c r="G1218" s="169"/>
      <c r="H1218" s="170"/>
      <c r="I1218" s="149"/>
    </row>
    <row r="1219" spans="1:9" ht="17.25" customHeight="1" x14ac:dyDescent="0.25">
      <c r="A1219" s="152" t="s">
        <v>237</v>
      </c>
      <c r="B1219" s="153"/>
      <c r="C1219" s="153"/>
      <c r="D1219" s="153"/>
      <c r="E1219" s="153"/>
      <c r="F1219" s="153"/>
      <c r="G1219" s="153"/>
      <c r="H1219" s="153"/>
      <c r="I1219" s="154"/>
    </row>
    <row r="1220" spans="1:9" x14ac:dyDescent="0.25">
      <c r="A1220" s="155">
        <v>482</v>
      </c>
      <c r="B1220" s="216" t="s">
        <v>30</v>
      </c>
      <c r="C1220" s="171">
        <v>5.1349999999999998</v>
      </c>
      <c r="D1220" s="50">
        <v>537</v>
      </c>
      <c r="E1220" s="96">
        <v>537</v>
      </c>
      <c r="F1220" s="61" t="s">
        <v>1</v>
      </c>
      <c r="G1220" s="161" t="s">
        <v>277</v>
      </c>
      <c r="H1220" s="163" t="s">
        <v>273</v>
      </c>
      <c r="I1220" s="165" t="s">
        <v>409</v>
      </c>
    </row>
    <row r="1221" spans="1:9" x14ac:dyDescent="0.25">
      <c r="A1221" s="155"/>
      <c r="B1221" s="216"/>
      <c r="C1221" s="173"/>
      <c r="D1221" s="50">
        <v>564</v>
      </c>
      <c r="E1221" s="96">
        <v>564</v>
      </c>
      <c r="F1221" s="61" t="s">
        <v>23</v>
      </c>
      <c r="G1221" s="162"/>
      <c r="H1221" s="164"/>
      <c r="I1221" s="166"/>
    </row>
    <row r="1222" spans="1:9" s="104" customFormat="1" x14ac:dyDescent="0.25">
      <c r="A1222" s="241">
        <v>483</v>
      </c>
      <c r="B1222" s="242" t="s">
        <v>41</v>
      </c>
      <c r="C1222" s="180">
        <v>7.7370000000000001</v>
      </c>
      <c r="D1222" s="347">
        <v>1730</v>
      </c>
      <c r="E1222" s="106">
        <v>519</v>
      </c>
      <c r="F1222" s="103" t="s">
        <v>23</v>
      </c>
      <c r="G1222" s="399" t="s">
        <v>277</v>
      </c>
      <c r="H1222" s="263" t="s">
        <v>273</v>
      </c>
      <c r="I1222" s="437" t="s">
        <v>408</v>
      </c>
    </row>
    <row r="1223" spans="1:9" s="104" customFormat="1" ht="23.25" customHeight="1" x14ac:dyDescent="0.25">
      <c r="A1223" s="241"/>
      <c r="B1223" s="242"/>
      <c r="C1223" s="181"/>
      <c r="D1223" s="348"/>
      <c r="E1223" s="106">
        <v>1211</v>
      </c>
      <c r="F1223" s="103" t="s">
        <v>1</v>
      </c>
      <c r="G1223" s="400"/>
      <c r="H1223" s="264"/>
      <c r="I1223" s="438"/>
    </row>
    <row r="1224" spans="1:9" x14ac:dyDescent="0.25">
      <c r="A1224" s="155">
        <v>484</v>
      </c>
      <c r="B1224" s="216" t="s">
        <v>238</v>
      </c>
      <c r="C1224" s="171">
        <v>2.762</v>
      </c>
      <c r="D1224" s="221">
        <v>605</v>
      </c>
      <c r="E1224" s="160">
        <v>605</v>
      </c>
      <c r="F1224" s="155" t="s">
        <v>1</v>
      </c>
      <c r="G1224" s="161" t="s">
        <v>277</v>
      </c>
      <c r="H1224" s="163" t="s">
        <v>273</v>
      </c>
      <c r="I1224" s="165" t="s">
        <v>407</v>
      </c>
    </row>
    <row r="1225" spans="1:9" x14ac:dyDescent="0.25">
      <c r="A1225" s="155"/>
      <c r="B1225" s="216"/>
      <c r="C1225" s="173"/>
      <c r="D1225" s="222"/>
      <c r="E1225" s="160"/>
      <c r="F1225" s="155"/>
      <c r="G1225" s="162"/>
      <c r="H1225" s="164"/>
      <c r="I1225" s="166"/>
    </row>
    <row r="1226" spans="1:9" x14ac:dyDescent="0.25">
      <c r="A1226" s="155">
        <v>485</v>
      </c>
      <c r="B1226" s="216" t="s">
        <v>239</v>
      </c>
      <c r="C1226" s="182">
        <v>1.0620000000000001</v>
      </c>
      <c r="D1226" s="221">
        <v>236</v>
      </c>
      <c r="E1226" s="160">
        <v>236</v>
      </c>
      <c r="F1226" s="155" t="s">
        <v>1</v>
      </c>
      <c r="G1226" s="161" t="s">
        <v>277</v>
      </c>
      <c r="H1226" s="163" t="s">
        <v>273</v>
      </c>
      <c r="I1226" s="165" t="s">
        <v>406</v>
      </c>
    </row>
    <row r="1227" spans="1:9" x14ac:dyDescent="0.25">
      <c r="A1227" s="155"/>
      <c r="B1227" s="216"/>
      <c r="C1227" s="183"/>
      <c r="D1227" s="222"/>
      <c r="E1227" s="160"/>
      <c r="F1227" s="155"/>
      <c r="G1227" s="162"/>
      <c r="H1227" s="164"/>
      <c r="I1227" s="166"/>
    </row>
    <row r="1228" spans="1:9" ht="15" customHeight="1" x14ac:dyDescent="0.25">
      <c r="A1228" s="174" t="s">
        <v>18</v>
      </c>
      <c r="B1228" s="175"/>
      <c r="C1228" s="178">
        <f>SUM(C1220:C1227)</f>
        <v>16.696000000000002</v>
      </c>
      <c r="D1228" s="37"/>
      <c r="E1228" s="101">
        <f>SUM(E1222,E1221)</f>
        <v>1083</v>
      </c>
      <c r="F1228" s="65" t="s">
        <v>23</v>
      </c>
      <c r="G1228" s="141">
        <f>SUM(E1230,E1231,E1232)</f>
        <v>15319</v>
      </c>
      <c r="H1228" s="142"/>
      <c r="I1228" s="147"/>
    </row>
    <row r="1229" spans="1:9" x14ac:dyDescent="0.25">
      <c r="A1229" s="176"/>
      <c r="B1229" s="177"/>
      <c r="C1229" s="179"/>
      <c r="D1229" s="37"/>
      <c r="E1229" s="101">
        <f>SUM(E1226,E1224,E1223,E1220)</f>
        <v>2589</v>
      </c>
      <c r="F1229" s="65" t="s">
        <v>1</v>
      </c>
      <c r="G1229" s="143"/>
      <c r="H1229" s="144"/>
      <c r="I1229" s="148"/>
    </row>
    <row r="1230" spans="1:9" ht="15.75" customHeight="1" x14ac:dyDescent="0.25">
      <c r="A1230" s="184" t="s">
        <v>269</v>
      </c>
      <c r="B1230" s="185"/>
      <c r="C1230" s="190">
        <f>SUM(C1217,C1228)</f>
        <v>69.218999999999994</v>
      </c>
      <c r="D1230" s="28"/>
      <c r="E1230" s="102">
        <f>SUM(E1228,E1218)</f>
        <v>2905</v>
      </c>
      <c r="F1230" s="65" t="s">
        <v>23</v>
      </c>
      <c r="G1230" s="143"/>
      <c r="H1230" s="144"/>
      <c r="I1230" s="148"/>
    </row>
    <row r="1231" spans="1:9" ht="15.75" x14ac:dyDescent="0.25">
      <c r="A1231" s="186"/>
      <c r="B1231" s="187"/>
      <c r="C1231" s="191"/>
      <c r="D1231" s="29"/>
      <c r="E1231" s="102">
        <v>0</v>
      </c>
      <c r="F1231" s="65" t="s">
        <v>7</v>
      </c>
      <c r="G1231" s="143"/>
      <c r="H1231" s="144"/>
      <c r="I1231" s="148"/>
    </row>
    <row r="1232" spans="1:9" ht="16.5" thickBot="1" x14ac:dyDescent="0.3">
      <c r="A1232" s="188"/>
      <c r="B1232" s="189"/>
      <c r="C1232" s="191"/>
      <c r="D1232" s="29"/>
      <c r="E1232" s="109">
        <f>SUM(E1229,E1217)</f>
        <v>12414</v>
      </c>
      <c r="F1232" s="56" t="s">
        <v>1</v>
      </c>
      <c r="G1232" s="145"/>
      <c r="H1232" s="146"/>
      <c r="I1232" s="149"/>
    </row>
    <row r="1233" spans="1:9" ht="29.25" customHeight="1" thickBot="1" x14ac:dyDescent="0.3">
      <c r="A1233" s="192" t="s">
        <v>271</v>
      </c>
      <c r="B1233" s="193"/>
      <c r="C1233" s="196">
        <f>SUM(C11,C83,C154,C328,C407,C493,C563,C630,C687,C767,C829,C1003,C1049,C1100,C1191,C1230)</f>
        <v>15847.485999999999</v>
      </c>
      <c r="D1233" s="38"/>
      <c r="E1233" s="110">
        <f>SUM(E1230,E1191,E1100,E1049,E1003,E902,E829,E767,E687,E630,E563,E493,E407,E328,E154,E83,E11)</f>
        <v>87900</v>
      </c>
      <c r="F1233" s="10" t="s">
        <v>23</v>
      </c>
      <c r="G1233" s="421">
        <f>SUM(G1228,G1191,G1100,G1049,G1003,G902,G829,G767,G687,G630,G563,G493,G407,G328,G154,G83)</f>
        <v>457799</v>
      </c>
      <c r="H1233" s="422"/>
      <c r="I1233" s="147"/>
    </row>
    <row r="1234" spans="1:9" ht="33" customHeight="1" thickBot="1" x14ac:dyDescent="0.3">
      <c r="A1234" s="194"/>
      <c r="B1234" s="195"/>
      <c r="C1234" s="197"/>
      <c r="D1234" s="39"/>
      <c r="E1234" s="110">
        <f>SUM(E1231,E1192,E1101,E1050,E1004,E903,E830,E768,E688,E631,E564,E494,E408,E329,E155,E84)</f>
        <v>215189</v>
      </c>
      <c r="F1234" s="10" t="s">
        <v>7</v>
      </c>
      <c r="G1234" s="423"/>
      <c r="H1234" s="424"/>
      <c r="I1234" s="148"/>
    </row>
    <row r="1235" spans="1:9" ht="36" customHeight="1" thickBot="1" x14ac:dyDescent="0.3">
      <c r="A1235" s="194"/>
      <c r="B1235" s="195"/>
      <c r="C1235" s="198"/>
      <c r="D1235" s="40"/>
      <c r="E1235" s="110">
        <f>SUM(E1232,E1193,E1102,E1051,E1005,E904,E831,E769,E689,E632,E565,E495,E409,E330,E156,E85)</f>
        <v>177420</v>
      </c>
      <c r="F1235" s="10" t="s">
        <v>1</v>
      </c>
      <c r="G1235" s="425"/>
      <c r="H1235" s="426"/>
      <c r="I1235" s="149"/>
    </row>
    <row r="1236" spans="1:9" ht="37.5" customHeight="1" thickBot="1" x14ac:dyDescent="0.3">
      <c r="A1236" s="416" t="s">
        <v>372</v>
      </c>
      <c r="B1236" s="416"/>
      <c r="C1236" s="416"/>
      <c r="D1236" s="136"/>
      <c r="E1236" s="110">
        <f>SUM(E1153,E385,E72,E11,E232,E1064,E1054)</f>
        <v>34436</v>
      </c>
      <c r="F1236" s="10" t="s">
        <v>23</v>
      </c>
      <c r="G1236" s="427">
        <f>SUM(E1236:E1239)</f>
        <v>107072</v>
      </c>
      <c r="H1236" s="428"/>
      <c r="I1236" s="147"/>
    </row>
    <row r="1237" spans="1:9" ht="19.5" thickBot="1" x14ac:dyDescent="0.3">
      <c r="A1237" s="416"/>
      <c r="B1237" s="416"/>
      <c r="C1237" s="416"/>
      <c r="D1237" s="136"/>
      <c r="E1237" s="110">
        <f>SUM(E1095,E1037,E907,E834,E808,E806,E759,E684,E374,E318,E317,E316,E315,E140,E139)</f>
        <v>43599</v>
      </c>
      <c r="F1237" s="10" t="s">
        <v>7</v>
      </c>
      <c r="G1237" s="429"/>
      <c r="H1237" s="430"/>
      <c r="I1237" s="148"/>
    </row>
    <row r="1238" spans="1:9" ht="15" customHeight="1" x14ac:dyDescent="0.25">
      <c r="A1238" s="416"/>
      <c r="B1238" s="416"/>
      <c r="C1238" s="416"/>
      <c r="D1238" s="38"/>
      <c r="E1238" s="419">
        <f>SUM(E1128,E1123,E944,E724,E715,E594,E582,E534,E528,E395,E387,E79,E78,)</f>
        <v>29037</v>
      </c>
      <c r="F1238" s="417" t="s">
        <v>1</v>
      </c>
      <c r="G1238" s="429"/>
      <c r="H1238" s="430"/>
      <c r="I1238" s="148"/>
    </row>
    <row r="1239" spans="1:9" ht="6" customHeight="1" thickBot="1" x14ac:dyDescent="0.3">
      <c r="A1239" s="416"/>
      <c r="B1239" s="416"/>
      <c r="C1239" s="416"/>
      <c r="D1239" s="40"/>
      <c r="E1239" s="420"/>
      <c r="F1239" s="418"/>
      <c r="G1239" s="431"/>
      <c r="H1239" s="432"/>
      <c r="I1239" s="149"/>
    </row>
    <row r="1240" spans="1:9" x14ac:dyDescent="0.25">
      <c r="H1240" s="2"/>
    </row>
    <row r="1241" spans="1:9" x14ac:dyDescent="0.25">
      <c r="H1241" s="2"/>
    </row>
    <row r="1242" spans="1:9" ht="14.25" customHeight="1" x14ac:dyDescent="0.25">
      <c r="H1242" s="2"/>
    </row>
    <row r="1243" spans="1:9" x14ac:dyDescent="0.25">
      <c r="H1243" s="2"/>
    </row>
    <row r="1244" spans="1:9" x14ac:dyDescent="0.25">
      <c r="H1244" s="2"/>
    </row>
    <row r="1245" spans="1:9" ht="15" customHeight="1" x14ac:dyDescent="0.25">
      <c r="H1245" s="2"/>
    </row>
    <row r="1246" spans="1:9" ht="15" customHeight="1" x14ac:dyDescent="0.25">
      <c r="H1246" s="2"/>
    </row>
    <row r="1247" spans="1:9" ht="26.25" customHeight="1" x14ac:dyDescent="0.25">
      <c r="H1247" s="2"/>
    </row>
    <row r="1248" spans="1:9" x14ac:dyDescent="0.25">
      <c r="H1248" s="2"/>
    </row>
    <row r="1249" spans="8:8" x14ac:dyDescent="0.25">
      <c r="H1249" s="2"/>
    </row>
    <row r="1250" spans="8:8" x14ac:dyDescent="0.25">
      <c r="H1250" s="2"/>
    </row>
    <row r="1251" spans="8:8" x14ac:dyDescent="0.25">
      <c r="H1251" s="2"/>
    </row>
    <row r="1252" spans="8:8" x14ac:dyDescent="0.25">
      <c r="H1252" s="2"/>
    </row>
    <row r="1253" spans="8:8" x14ac:dyDescent="0.25">
      <c r="H1253" s="2"/>
    </row>
    <row r="1254" spans="8:8" x14ac:dyDescent="0.25">
      <c r="H1254" s="2"/>
    </row>
    <row r="1255" spans="8:8" x14ac:dyDescent="0.25">
      <c r="H1255" s="2"/>
    </row>
    <row r="1256" spans="8:8" x14ac:dyDescent="0.25">
      <c r="H1256" s="2"/>
    </row>
    <row r="1257" spans="8:8" x14ac:dyDescent="0.25">
      <c r="H1257" s="2"/>
    </row>
    <row r="1258" spans="8:8" x14ac:dyDescent="0.25">
      <c r="H1258" s="2"/>
    </row>
    <row r="1259" spans="8:8" x14ac:dyDescent="0.25">
      <c r="H1259" s="2"/>
    </row>
    <row r="1260" spans="8:8" x14ac:dyDescent="0.25">
      <c r="H1260" s="2"/>
    </row>
    <row r="1261" spans="8:8" x14ac:dyDescent="0.25">
      <c r="H1261" s="2"/>
    </row>
    <row r="1262" spans="8:8" x14ac:dyDescent="0.25">
      <c r="H1262" s="2"/>
    </row>
    <row r="1263" spans="8:8" x14ac:dyDescent="0.25">
      <c r="H1263" s="2"/>
    </row>
    <row r="1264" spans="8:8" x14ac:dyDescent="0.25">
      <c r="H1264" s="2"/>
    </row>
    <row r="1265" spans="8:8" x14ac:dyDescent="0.25">
      <c r="H1265" s="2"/>
    </row>
    <row r="1266" spans="8:8" x14ac:dyDescent="0.25">
      <c r="H1266" s="2"/>
    </row>
    <row r="1267" spans="8:8" x14ac:dyDescent="0.25">
      <c r="H1267" s="2"/>
    </row>
    <row r="1268" spans="8:8" x14ac:dyDescent="0.25">
      <c r="H1268" s="2"/>
    </row>
    <row r="1269" spans="8:8" x14ac:dyDescent="0.25">
      <c r="H1269" s="2"/>
    </row>
    <row r="1270" spans="8:8" x14ac:dyDescent="0.25">
      <c r="H1270" s="2"/>
    </row>
    <row r="1271" spans="8:8" x14ac:dyDescent="0.25">
      <c r="H1271" s="2"/>
    </row>
    <row r="1272" spans="8:8" x14ac:dyDescent="0.25">
      <c r="H1272" s="2"/>
    </row>
    <row r="1273" spans="8:8" x14ac:dyDescent="0.25">
      <c r="H1273" s="2"/>
    </row>
    <row r="1274" spans="8:8" x14ac:dyDescent="0.25">
      <c r="H1274" s="2"/>
    </row>
    <row r="1275" spans="8:8" x14ac:dyDescent="0.25">
      <c r="H1275" s="2"/>
    </row>
    <row r="1276" spans="8:8" x14ac:dyDescent="0.25">
      <c r="H1276" s="2"/>
    </row>
    <row r="1277" spans="8:8" x14ac:dyDescent="0.25">
      <c r="H1277" s="2"/>
    </row>
    <row r="1278" spans="8:8" x14ac:dyDescent="0.25">
      <c r="H1278" s="2"/>
    </row>
    <row r="1279" spans="8:8" x14ac:dyDescent="0.25">
      <c r="H1279" s="2"/>
    </row>
    <row r="1280" spans="8:8" x14ac:dyDescent="0.25">
      <c r="H1280" s="2"/>
    </row>
    <row r="1281" spans="8:8" x14ac:dyDescent="0.25">
      <c r="H1281" s="2"/>
    </row>
  </sheetData>
  <mergeCells count="4276">
    <mergeCell ref="G11:G12"/>
    <mergeCell ref="C743:C744"/>
    <mergeCell ref="C741:C742"/>
    <mergeCell ref="C838:C839"/>
    <mergeCell ref="C840:C841"/>
    <mergeCell ref="C842:C843"/>
    <mergeCell ref="A828:B828"/>
    <mergeCell ref="C846:C847"/>
    <mergeCell ref="C844:C845"/>
    <mergeCell ref="A848:B850"/>
    <mergeCell ref="C848:C850"/>
    <mergeCell ref="A878:A879"/>
    <mergeCell ref="B878:B879"/>
    <mergeCell ref="A866:A867"/>
    <mergeCell ref="B866:B867"/>
    <mergeCell ref="C876:C877"/>
    <mergeCell ref="C878:C879"/>
    <mergeCell ref="D258:D259"/>
    <mergeCell ref="D260:D261"/>
    <mergeCell ref="D262:D263"/>
    <mergeCell ref="D264:D265"/>
    <mergeCell ref="D266:D267"/>
    <mergeCell ref="D268:D269"/>
    <mergeCell ref="D270:D271"/>
    <mergeCell ref="D272:D273"/>
    <mergeCell ref="D274:D275"/>
    <mergeCell ref="D279:D280"/>
    <mergeCell ref="D281:D282"/>
    <mergeCell ref="D283:D284"/>
    <mergeCell ref="D285:D286"/>
    <mergeCell ref="D287:D288"/>
    <mergeCell ref="D289:D290"/>
    <mergeCell ref="H260:H261"/>
    <mergeCell ref="H262:H263"/>
    <mergeCell ref="E283:E284"/>
    <mergeCell ref="F283:F284"/>
    <mergeCell ref="G279:G280"/>
    <mergeCell ref="F274:F275"/>
    <mergeCell ref="B270:B271"/>
    <mergeCell ref="B274:B275"/>
    <mergeCell ref="E272:E273"/>
    <mergeCell ref="A309:A310"/>
    <mergeCell ref="A297:A298"/>
    <mergeCell ref="A289:A290"/>
    <mergeCell ref="B584:B585"/>
    <mergeCell ref="A570:A571"/>
    <mergeCell ref="B570:B571"/>
    <mergeCell ref="E570:E571"/>
    <mergeCell ref="F570:F571"/>
    <mergeCell ref="A560:A561"/>
    <mergeCell ref="B560:B561"/>
    <mergeCell ref="F560:F561"/>
    <mergeCell ref="C578:C579"/>
    <mergeCell ref="C580:C581"/>
    <mergeCell ref="H659:H660"/>
    <mergeCell ref="H283:H284"/>
    <mergeCell ref="H285:H286"/>
    <mergeCell ref="H709:H710"/>
    <mergeCell ref="A883:I883"/>
    <mergeCell ref="C884:C885"/>
    <mergeCell ref="A887:B888"/>
    <mergeCell ref="C887:C888"/>
    <mergeCell ref="A889:I889"/>
    <mergeCell ref="E472:E473"/>
    <mergeCell ref="F472:F473"/>
    <mergeCell ref="E519:E523"/>
    <mergeCell ref="F519:F523"/>
    <mergeCell ref="E528:E534"/>
    <mergeCell ref="F528:F534"/>
    <mergeCell ref="E550:E552"/>
    <mergeCell ref="F550:F552"/>
    <mergeCell ref="D605:D606"/>
    <mergeCell ref="A880:B882"/>
    <mergeCell ref="C880:C882"/>
    <mergeCell ref="D607:D608"/>
    <mergeCell ref="D611:D612"/>
    <mergeCell ref="D613:D614"/>
    <mergeCell ref="D615:D616"/>
    <mergeCell ref="D617:D618"/>
    <mergeCell ref="D621:D622"/>
    <mergeCell ref="D623:D624"/>
    <mergeCell ref="F15:F16"/>
    <mergeCell ref="E15:E16"/>
    <mergeCell ref="E92:E94"/>
    <mergeCell ref="F92:F94"/>
    <mergeCell ref="E105:E106"/>
    <mergeCell ref="F105:F106"/>
    <mergeCell ref="E159:E160"/>
    <mergeCell ref="E165:E166"/>
    <mergeCell ref="E171:E172"/>
    <mergeCell ref="E341:E344"/>
    <mergeCell ref="F341:F344"/>
    <mergeCell ref="E351:E353"/>
    <mergeCell ref="F351:F353"/>
    <mergeCell ref="E360:E361"/>
    <mergeCell ref="F360:F361"/>
    <mergeCell ref="E175:E176"/>
    <mergeCell ref="F959:F960"/>
    <mergeCell ref="E621:E622"/>
    <mergeCell ref="F621:F622"/>
    <mergeCell ref="E653:E654"/>
    <mergeCell ref="F653:F654"/>
    <mergeCell ref="E663:E664"/>
    <mergeCell ref="F663:F664"/>
    <mergeCell ref="E711:E712"/>
    <mergeCell ref="E720:E721"/>
    <mergeCell ref="F720:F721"/>
    <mergeCell ref="E731:E734"/>
    <mergeCell ref="F731:F734"/>
    <mergeCell ref="E737:E738"/>
    <mergeCell ref="F737:F738"/>
    <mergeCell ref="E279:E280"/>
    <mergeCell ref="D1021:D1022"/>
    <mergeCell ref="D1023:D1024"/>
    <mergeCell ref="D1025:D1026"/>
    <mergeCell ref="D1027:D1028"/>
    <mergeCell ref="D1029:D1030"/>
    <mergeCell ref="D1031:D1032"/>
    <mergeCell ref="D1033:D1036"/>
    <mergeCell ref="D1037:D1038"/>
    <mergeCell ref="D1054:D1055"/>
    <mergeCell ref="D1058:D1059"/>
    <mergeCell ref="D1060:D1061"/>
    <mergeCell ref="D1064:D1065"/>
    <mergeCell ref="D1224:D1225"/>
    <mergeCell ref="D1226:D1227"/>
    <mergeCell ref="D1130:D1131"/>
    <mergeCell ref="D1132:D1133"/>
    <mergeCell ref="D1134:D1135"/>
    <mergeCell ref="D1136:D1137"/>
    <mergeCell ref="D1138:D1139"/>
    <mergeCell ref="D1140:D1141"/>
    <mergeCell ref="D1145:D1146"/>
    <mergeCell ref="D1147:D1148"/>
    <mergeCell ref="D1149:D1150"/>
    <mergeCell ref="D1151:D1152"/>
    <mergeCell ref="D1157:D1158"/>
    <mergeCell ref="D1159:D1160"/>
    <mergeCell ref="D1161:D1162"/>
    <mergeCell ref="D1163:D1164"/>
    <mergeCell ref="D1165:D1166"/>
    <mergeCell ref="D1169:D1170"/>
    <mergeCell ref="D1167:D1168"/>
    <mergeCell ref="G1025:G1026"/>
    <mergeCell ref="G1027:G1028"/>
    <mergeCell ref="G1029:G1030"/>
    <mergeCell ref="G1031:G1032"/>
    <mergeCell ref="G1033:G1036"/>
    <mergeCell ref="E1064:E1065"/>
    <mergeCell ref="F1064:F1065"/>
    <mergeCell ref="H1058:H1059"/>
    <mergeCell ref="H1060:H1061"/>
    <mergeCell ref="H1062:H1063"/>
    <mergeCell ref="D915:D918"/>
    <mergeCell ref="D919:D920"/>
    <mergeCell ref="D921:D922"/>
    <mergeCell ref="D926:D927"/>
    <mergeCell ref="D928:D929"/>
    <mergeCell ref="D930:D931"/>
    <mergeCell ref="D932:D933"/>
    <mergeCell ref="D934:D935"/>
    <mergeCell ref="D936:D937"/>
    <mergeCell ref="D938:D939"/>
    <mergeCell ref="D940:D941"/>
    <mergeCell ref="D942:D943"/>
    <mergeCell ref="D944:D946"/>
    <mergeCell ref="D949:D950"/>
    <mergeCell ref="D951:D952"/>
    <mergeCell ref="D1012:D1013"/>
    <mergeCell ref="D1019:D1020"/>
    <mergeCell ref="D953:D954"/>
    <mergeCell ref="D955:D956"/>
    <mergeCell ref="H1054:H1055"/>
    <mergeCell ref="E915:E918"/>
    <mergeCell ref="F915:F918"/>
    <mergeCell ref="D986:D987"/>
    <mergeCell ref="D735:D736"/>
    <mergeCell ref="D737:D738"/>
    <mergeCell ref="D739:D740"/>
    <mergeCell ref="D741:D742"/>
    <mergeCell ref="D743:D744"/>
    <mergeCell ref="D745:D746"/>
    <mergeCell ref="D747:D748"/>
    <mergeCell ref="D749:D750"/>
    <mergeCell ref="B915:B918"/>
    <mergeCell ref="A915:A918"/>
    <mergeCell ref="H949:H950"/>
    <mergeCell ref="G949:G950"/>
    <mergeCell ref="A913:A914"/>
    <mergeCell ref="B913:B914"/>
    <mergeCell ref="E913:E914"/>
    <mergeCell ref="F913:F914"/>
    <mergeCell ref="H942:H943"/>
    <mergeCell ref="E969:E971"/>
    <mergeCell ref="F969:F971"/>
    <mergeCell ref="E972:E973"/>
    <mergeCell ref="F972:F973"/>
    <mergeCell ref="E984:E985"/>
    <mergeCell ref="F984:F985"/>
    <mergeCell ref="E796:E799"/>
    <mergeCell ref="F796:F799"/>
    <mergeCell ref="E821:E823"/>
    <mergeCell ref="F821:F823"/>
    <mergeCell ref="E844:E845"/>
    <mergeCell ref="F844:F845"/>
    <mergeCell ref="E741:E742"/>
    <mergeCell ref="F741:F742"/>
    <mergeCell ref="D980:D981"/>
    <mergeCell ref="D984:D985"/>
    <mergeCell ref="H661:H662"/>
    <mergeCell ref="H663:H664"/>
    <mergeCell ref="H665:H666"/>
    <mergeCell ref="G667:H668"/>
    <mergeCell ref="G670:G671"/>
    <mergeCell ref="G661:G662"/>
    <mergeCell ref="G663:G664"/>
    <mergeCell ref="G665:G666"/>
    <mergeCell ref="D704:D705"/>
    <mergeCell ref="D709:D710"/>
    <mergeCell ref="D713:D714"/>
    <mergeCell ref="F764:F765"/>
    <mergeCell ref="E836:E837"/>
    <mergeCell ref="E932:E933"/>
    <mergeCell ref="F932:F933"/>
    <mergeCell ref="E934:E935"/>
    <mergeCell ref="F934:F935"/>
    <mergeCell ref="E936:E937"/>
    <mergeCell ref="F936:F937"/>
    <mergeCell ref="E959:E960"/>
    <mergeCell ref="E967:E968"/>
    <mergeCell ref="F967:F968"/>
    <mergeCell ref="E921:E922"/>
    <mergeCell ref="F921:F922"/>
    <mergeCell ref="E739:E740"/>
    <mergeCell ref="F739:F740"/>
    <mergeCell ref="E774:E775"/>
    <mergeCell ref="F774:F775"/>
    <mergeCell ref="E776:E777"/>
    <mergeCell ref="F776:F777"/>
    <mergeCell ref="A281:A282"/>
    <mergeCell ref="A279:A280"/>
    <mergeCell ref="B279:B280"/>
    <mergeCell ref="I615:I616"/>
    <mergeCell ref="I617:I618"/>
    <mergeCell ref="I611:I612"/>
    <mergeCell ref="I613:I614"/>
    <mergeCell ref="I621:I622"/>
    <mergeCell ref="I623:I624"/>
    <mergeCell ref="I625:I626"/>
    <mergeCell ref="D335:D336"/>
    <mergeCell ref="D337:D338"/>
    <mergeCell ref="D339:D340"/>
    <mergeCell ref="D345:D346"/>
    <mergeCell ref="D347:D348"/>
    <mergeCell ref="D349:D350"/>
    <mergeCell ref="D351:D353"/>
    <mergeCell ref="D354:D355"/>
    <mergeCell ref="D356:D357"/>
    <mergeCell ref="D358:D359"/>
    <mergeCell ref="D360:D361"/>
    <mergeCell ref="D362:D363"/>
    <mergeCell ref="D364:D365"/>
    <mergeCell ref="D366:D367"/>
    <mergeCell ref="D368:D369"/>
    <mergeCell ref="G354:G355"/>
    <mergeCell ref="D625:D626"/>
    <mergeCell ref="D558:D559"/>
    <mergeCell ref="D560:D561"/>
    <mergeCell ref="D568:D569"/>
    <mergeCell ref="I627:I628"/>
    <mergeCell ref="I555:I557"/>
    <mergeCell ref="I558:I559"/>
    <mergeCell ref="I560:I561"/>
    <mergeCell ref="I568:I569"/>
    <mergeCell ref="I570:I571"/>
    <mergeCell ref="I572:I573"/>
    <mergeCell ref="I574:I575"/>
    <mergeCell ref="I576:I577"/>
    <mergeCell ref="I578:I579"/>
    <mergeCell ref="I580:I581"/>
    <mergeCell ref="I582:I583"/>
    <mergeCell ref="I584:I585"/>
    <mergeCell ref="I588:I589"/>
    <mergeCell ref="I590:I591"/>
    <mergeCell ref="I592:I593"/>
    <mergeCell ref="I594:I595"/>
    <mergeCell ref="I537:I538"/>
    <mergeCell ref="I464:I465"/>
    <mergeCell ref="I466:I467"/>
    <mergeCell ref="D570:D571"/>
    <mergeCell ref="D422:D423"/>
    <mergeCell ref="D424:D425"/>
    <mergeCell ref="D426:D427"/>
    <mergeCell ref="D428:D429"/>
    <mergeCell ref="I506:I507"/>
    <mergeCell ref="I508:I509"/>
    <mergeCell ref="I510:I511"/>
    <mergeCell ref="I512:I513"/>
    <mergeCell ref="I514:I515"/>
    <mergeCell ref="I516:I518"/>
    <mergeCell ref="I519:I523"/>
    <mergeCell ref="I524:I525"/>
    <mergeCell ref="I526:I527"/>
    <mergeCell ref="I528:I534"/>
    <mergeCell ref="I414:I415"/>
    <mergeCell ref="I416:I417"/>
    <mergeCell ref="I376:I377"/>
    <mergeCell ref="I389:I391"/>
    <mergeCell ref="I596:I597"/>
    <mergeCell ref="I598:I599"/>
    <mergeCell ref="I603:I604"/>
    <mergeCell ref="I605:I606"/>
    <mergeCell ref="I607:I608"/>
    <mergeCell ref="I535:I536"/>
    <mergeCell ref="I540:I541"/>
    <mergeCell ref="I542:I543"/>
    <mergeCell ref="I546:I547"/>
    <mergeCell ref="I548:I549"/>
    <mergeCell ref="I550:I552"/>
    <mergeCell ref="I418:I419"/>
    <mergeCell ref="I420:I421"/>
    <mergeCell ref="I422:I423"/>
    <mergeCell ref="I424:I425"/>
    <mergeCell ref="I426:I427"/>
    <mergeCell ref="I428:I429"/>
    <mergeCell ref="I430:I431"/>
    <mergeCell ref="I432:I433"/>
    <mergeCell ref="I434:I435"/>
    <mergeCell ref="I436:I437"/>
    <mergeCell ref="I442:I443"/>
    <mergeCell ref="I444:I445"/>
    <mergeCell ref="I446:I447"/>
    <mergeCell ref="I448:I449"/>
    <mergeCell ref="I455:I456"/>
    <mergeCell ref="I457:I458"/>
    <mergeCell ref="I462:I463"/>
    <mergeCell ref="I339:I340"/>
    <mergeCell ref="I341:I344"/>
    <mergeCell ref="I345:I346"/>
    <mergeCell ref="I347:I348"/>
    <mergeCell ref="I349:I350"/>
    <mergeCell ref="I351:I353"/>
    <mergeCell ref="I354:I355"/>
    <mergeCell ref="I356:I357"/>
    <mergeCell ref="I358:I359"/>
    <mergeCell ref="I360:I361"/>
    <mergeCell ref="I362:I363"/>
    <mergeCell ref="I364:I365"/>
    <mergeCell ref="I328:I330"/>
    <mergeCell ref="I468:I469"/>
    <mergeCell ref="I470:I471"/>
    <mergeCell ref="I472:I473"/>
    <mergeCell ref="I498:I499"/>
    <mergeCell ref="I366:I367"/>
    <mergeCell ref="I368:I369"/>
    <mergeCell ref="I370:I371"/>
    <mergeCell ref="I372:I373"/>
    <mergeCell ref="I374:I375"/>
    <mergeCell ref="I379:I380"/>
    <mergeCell ref="I381:I382"/>
    <mergeCell ref="I383:I384"/>
    <mergeCell ref="I385:I388"/>
    <mergeCell ref="I393:I394"/>
    <mergeCell ref="I395:I397"/>
    <mergeCell ref="I400:I401"/>
    <mergeCell ref="I402:I403"/>
    <mergeCell ref="I404:I405"/>
    <mergeCell ref="I412:I413"/>
    <mergeCell ref="I293:I294"/>
    <mergeCell ref="I295:I296"/>
    <mergeCell ref="I297:I298"/>
    <mergeCell ref="I299:I300"/>
    <mergeCell ref="I301:I302"/>
    <mergeCell ref="I303:I304"/>
    <mergeCell ref="I305:I306"/>
    <mergeCell ref="I307:I308"/>
    <mergeCell ref="I309:I310"/>
    <mergeCell ref="I311:I312"/>
    <mergeCell ref="I313:I314"/>
    <mergeCell ref="I315:I318"/>
    <mergeCell ref="I323:I324"/>
    <mergeCell ref="I325:I326"/>
    <mergeCell ref="I333:I334"/>
    <mergeCell ref="I335:I336"/>
    <mergeCell ref="I337:I338"/>
    <mergeCell ref="I246:I247"/>
    <mergeCell ref="I248:I249"/>
    <mergeCell ref="I250:I251"/>
    <mergeCell ref="I252:I253"/>
    <mergeCell ref="I254:I255"/>
    <mergeCell ref="I256:I257"/>
    <mergeCell ref="I258:I259"/>
    <mergeCell ref="I260:I261"/>
    <mergeCell ref="I262:I263"/>
    <mergeCell ref="I264:I265"/>
    <mergeCell ref="I266:I267"/>
    <mergeCell ref="I268:I269"/>
    <mergeCell ref="I270:I271"/>
    <mergeCell ref="I272:I273"/>
    <mergeCell ref="I274:I275"/>
    <mergeCell ref="I279:I280"/>
    <mergeCell ref="I281:I282"/>
    <mergeCell ref="I276:I277"/>
    <mergeCell ref="I207:I208"/>
    <mergeCell ref="I209:I210"/>
    <mergeCell ref="I211:I212"/>
    <mergeCell ref="I213:I214"/>
    <mergeCell ref="I215:I216"/>
    <mergeCell ref="I219:I220"/>
    <mergeCell ref="I224:I225"/>
    <mergeCell ref="I226:I227"/>
    <mergeCell ref="I228:I229"/>
    <mergeCell ref="I230:I231"/>
    <mergeCell ref="I232:I233"/>
    <mergeCell ref="I234:I235"/>
    <mergeCell ref="I236:I237"/>
    <mergeCell ref="I238:I239"/>
    <mergeCell ref="I240:I241"/>
    <mergeCell ref="I242:I243"/>
    <mergeCell ref="I244:I245"/>
    <mergeCell ref="I217:I218"/>
    <mergeCell ref="I221:I222"/>
    <mergeCell ref="I173:I174"/>
    <mergeCell ref="I175:I176"/>
    <mergeCell ref="I177:I178"/>
    <mergeCell ref="I179:I180"/>
    <mergeCell ref="I181:I182"/>
    <mergeCell ref="I183:I184"/>
    <mergeCell ref="I185:I186"/>
    <mergeCell ref="I187:I188"/>
    <mergeCell ref="I189:I190"/>
    <mergeCell ref="I191:I192"/>
    <mergeCell ref="I193:I194"/>
    <mergeCell ref="I195:I196"/>
    <mergeCell ref="I197:I198"/>
    <mergeCell ref="I199:I200"/>
    <mergeCell ref="I201:I202"/>
    <mergeCell ref="I203:I204"/>
    <mergeCell ref="I205:I206"/>
    <mergeCell ref="I122:I123"/>
    <mergeCell ref="I124:I125"/>
    <mergeCell ref="I126:I127"/>
    <mergeCell ref="I128:I129"/>
    <mergeCell ref="I130:I131"/>
    <mergeCell ref="I132:I133"/>
    <mergeCell ref="I139:I140"/>
    <mergeCell ref="I144:I145"/>
    <mergeCell ref="I146:I147"/>
    <mergeCell ref="I148:I149"/>
    <mergeCell ref="I159:I160"/>
    <mergeCell ref="I161:I162"/>
    <mergeCell ref="I163:I164"/>
    <mergeCell ref="I165:I166"/>
    <mergeCell ref="I167:I168"/>
    <mergeCell ref="I169:I170"/>
    <mergeCell ref="I171:I172"/>
    <mergeCell ref="I70:I71"/>
    <mergeCell ref="I72:I73"/>
    <mergeCell ref="I74:I75"/>
    <mergeCell ref="I79:I80"/>
    <mergeCell ref="I88:I89"/>
    <mergeCell ref="I90:I91"/>
    <mergeCell ref="I92:I94"/>
    <mergeCell ref="I95:I96"/>
    <mergeCell ref="I97:I98"/>
    <mergeCell ref="I99:I100"/>
    <mergeCell ref="I101:I102"/>
    <mergeCell ref="I103:I104"/>
    <mergeCell ref="I105:I106"/>
    <mergeCell ref="I107:I108"/>
    <mergeCell ref="I116:I117"/>
    <mergeCell ref="I118:I119"/>
    <mergeCell ref="I120:I121"/>
    <mergeCell ref="I676:I677"/>
    <mergeCell ref="I678:I679"/>
    <mergeCell ref="I680:I681"/>
    <mergeCell ref="I692:I693"/>
    <mergeCell ref="I694:I695"/>
    <mergeCell ref="I696:I697"/>
    <mergeCell ref="I682:I683"/>
    <mergeCell ref="I684:I685"/>
    <mergeCell ref="I15:I16"/>
    <mergeCell ref="I17:I18"/>
    <mergeCell ref="I19:I20"/>
    <mergeCell ref="I23:I24"/>
    <mergeCell ref="I21:I22"/>
    <mergeCell ref="I25:I26"/>
    <mergeCell ref="I27:I28"/>
    <mergeCell ref="I29:I30"/>
    <mergeCell ref="I31:I32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35:I636"/>
    <mergeCell ref="I637:I638"/>
    <mergeCell ref="I639:I640"/>
    <mergeCell ref="I641:I642"/>
    <mergeCell ref="I643:I644"/>
    <mergeCell ref="I645:I646"/>
    <mergeCell ref="I647:I648"/>
    <mergeCell ref="I649:I650"/>
    <mergeCell ref="I651:I652"/>
    <mergeCell ref="I653:I654"/>
    <mergeCell ref="I659:I660"/>
    <mergeCell ref="I661:I662"/>
    <mergeCell ref="I663:I664"/>
    <mergeCell ref="I665:I666"/>
    <mergeCell ref="I670:I671"/>
    <mergeCell ref="I672:I673"/>
    <mergeCell ref="I674:I675"/>
    <mergeCell ref="I846:I847"/>
    <mergeCell ref="I852:I853"/>
    <mergeCell ref="I854:I855"/>
    <mergeCell ref="I698:I699"/>
    <mergeCell ref="I704:I705"/>
    <mergeCell ref="I709:I710"/>
    <mergeCell ref="I711:I712"/>
    <mergeCell ref="I715:I716"/>
    <mergeCell ref="I720:I721"/>
    <mergeCell ref="I722:I723"/>
    <mergeCell ref="I724:I725"/>
    <mergeCell ref="I729:I730"/>
    <mergeCell ref="I731:I734"/>
    <mergeCell ref="I735:I736"/>
    <mergeCell ref="I737:I738"/>
    <mergeCell ref="I739:I740"/>
    <mergeCell ref="I741:I742"/>
    <mergeCell ref="I772:I773"/>
    <mergeCell ref="I774:I775"/>
    <mergeCell ref="I776:I777"/>
    <mergeCell ref="I743:I744"/>
    <mergeCell ref="I745:I746"/>
    <mergeCell ref="I747:I748"/>
    <mergeCell ref="I749:I750"/>
    <mergeCell ref="I755:I756"/>
    <mergeCell ref="I757:I758"/>
    <mergeCell ref="I764:I765"/>
    <mergeCell ref="I713:I714"/>
    <mergeCell ref="A832:I832"/>
    <mergeCell ref="A833:I833"/>
    <mergeCell ref="C854:C855"/>
    <mergeCell ref="E778:E785"/>
    <mergeCell ref="I874:I875"/>
    <mergeCell ref="I876:I877"/>
    <mergeCell ref="I880:I882"/>
    <mergeCell ref="I878:I879"/>
    <mergeCell ref="I884:I885"/>
    <mergeCell ref="I890:I891"/>
    <mergeCell ref="I895:I896"/>
    <mergeCell ref="I897:I898"/>
    <mergeCell ref="I899:I900"/>
    <mergeCell ref="I778:I785"/>
    <mergeCell ref="I786:I787"/>
    <mergeCell ref="I788:I789"/>
    <mergeCell ref="I790:I791"/>
    <mergeCell ref="I792:I793"/>
    <mergeCell ref="I794:I795"/>
    <mergeCell ref="I796:I799"/>
    <mergeCell ref="I800:I801"/>
    <mergeCell ref="I802:I803"/>
    <mergeCell ref="I806:I807"/>
    <mergeCell ref="I808:I812"/>
    <mergeCell ref="I815:I816"/>
    <mergeCell ref="I817:I818"/>
    <mergeCell ref="I819:I820"/>
    <mergeCell ref="I821:I823"/>
    <mergeCell ref="I824:I825"/>
    <mergeCell ref="I826:I827"/>
    <mergeCell ref="I834:I835"/>
    <mergeCell ref="I836:I837"/>
    <mergeCell ref="I838:I839"/>
    <mergeCell ref="I840:I841"/>
    <mergeCell ref="I842:I843"/>
    <mergeCell ref="I844:I845"/>
    <mergeCell ref="I1083:I1084"/>
    <mergeCell ref="I944:I946"/>
    <mergeCell ref="I949:I950"/>
    <mergeCell ref="I856:I857"/>
    <mergeCell ref="I858:I859"/>
    <mergeCell ref="I860:I861"/>
    <mergeCell ref="I862:I863"/>
    <mergeCell ref="I864:I865"/>
    <mergeCell ref="I866:I867"/>
    <mergeCell ref="I872:I873"/>
    <mergeCell ref="I951:I952"/>
    <mergeCell ref="I953:I954"/>
    <mergeCell ref="I955:I956"/>
    <mergeCell ref="I957:I958"/>
    <mergeCell ref="I959:I960"/>
    <mergeCell ref="I961:I962"/>
    <mergeCell ref="I963:I964"/>
    <mergeCell ref="I907:I910"/>
    <mergeCell ref="I911:I912"/>
    <mergeCell ref="I913:I914"/>
    <mergeCell ref="I915:I918"/>
    <mergeCell ref="I919:I920"/>
    <mergeCell ref="I921:I922"/>
    <mergeCell ref="I926:I927"/>
    <mergeCell ref="I928:I929"/>
    <mergeCell ref="I930:I931"/>
    <mergeCell ref="I932:I933"/>
    <mergeCell ref="I934:I935"/>
    <mergeCell ref="I936:I937"/>
    <mergeCell ref="I938:I939"/>
    <mergeCell ref="I940:I941"/>
    <mergeCell ref="I942:I943"/>
    <mergeCell ref="I1062:I1063"/>
    <mergeCell ref="I1064:I1065"/>
    <mergeCell ref="I1066:I1067"/>
    <mergeCell ref="I1068:I1069"/>
    <mergeCell ref="I1047:I1048"/>
    <mergeCell ref="I1049:I1051"/>
    <mergeCell ref="I1085:I1086"/>
    <mergeCell ref="I1087:I1088"/>
    <mergeCell ref="I1089:I1090"/>
    <mergeCell ref="I1093:I1094"/>
    <mergeCell ref="I1095:I1097"/>
    <mergeCell ref="I967:I968"/>
    <mergeCell ref="I969:I971"/>
    <mergeCell ref="I972:I973"/>
    <mergeCell ref="I974:I975"/>
    <mergeCell ref="I976:I977"/>
    <mergeCell ref="I978:I979"/>
    <mergeCell ref="I980:I981"/>
    <mergeCell ref="I984:I985"/>
    <mergeCell ref="I986:I987"/>
    <mergeCell ref="I1008:I1009"/>
    <mergeCell ref="I988:I989"/>
    <mergeCell ref="I992:I993"/>
    <mergeCell ref="I994:I995"/>
    <mergeCell ref="I996:I997"/>
    <mergeCell ref="I998:I999"/>
    <mergeCell ref="I1000:I1001"/>
    <mergeCell ref="I1073:I1074"/>
    <mergeCell ref="I1075:I1076"/>
    <mergeCell ref="I1077:I1078"/>
    <mergeCell ref="I1079:I1080"/>
    <mergeCell ref="I1081:I1082"/>
    <mergeCell ref="I1010:I1011"/>
    <mergeCell ref="I1012:I1013"/>
    <mergeCell ref="I1014:I1015"/>
    <mergeCell ref="I1016:I1017"/>
    <mergeCell ref="I1019:I1020"/>
    <mergeCell ref="I1021:I1022"/>
    <mergeCell ref="I1023:I1024"/>
    <mergeCell ref="I1025:I1026"/>
    <mergeCell ref="I1027:I1028"/>
    <mergeCell ref="I1029:I1030"/>
    <mergeCell ref="I1031:I1032"/>
    <mergeCell ref="I1033:I1036"/>
    <mergeCell ref="I1037:I1038"/>
    <mergeCell ref="I1054:I1055"/>
    <mergeCell ref="I1056:I1057"/>
    <mergeCell ref="I1058:I1059"/>
    <mergeCell ref="I1060:I1061"/>
    <mergeCell ref="I1167:I1168"/>
    <mergeCell ref="I1169:I1170"/>
    <mergeCell ref="I1171:I1172"/>
    <mergeCell ref="I1173:I1174"/>
    <mergeCell ref="I1175:I1176"/>
    <mergeCell ref="I1105:I1106"/>
    <mergeCell ref="I1107:I1108"/>
    <mergeCell ref="I1109:I1110"/>
    <mergeCell ref="I1111:I1112"/>
    <mergeCell ref="I1113:I1114"/>
    <mergeCell ref="I1115:I1116"/>
    <mergeCell ref="I1117:I1118"/>
    <mergeCell ref="I1119:I1120"/>
    <mergeCell ref="I1121:I1122"/>
    <mergeCell ref="I1123:I1124"/>
    <mergeCell ref="I1128:I1129"/>
    <mergeCell ref="I1130:I1131"/>
    <mergeCell ref="I1132:I1133"/>
    <mergeCell ref="I1134:I1135"/>
    <mergeCell ref="I1136:I1137"/>
    <mergeCell ref="I1138:I1139"/>
    <mergeCell ref="I1140:I1141"/>
    <mergeCell ref="I1145:I1146"/>
    <mergeCell ref="I1147:I1148"/>
    <mergeCell ref="I1149:I1150"/>
    <mergeCell ref="I1151:I1152"/>
    <mergeCell ref="I1125:I1126"/>
    <mergeCell ref="I1157:I1158"/>
    <mergeCell ref="I1159:I1160"/>
    <mergeCell ref="I1161:I1162"/>
    <mergeCell ref="I1163:I1164"/>
    <mergeCell ref="I1165:I1166"/>
    <mergeCell ref="I1177:I1178"/>
    <mergeCell ref="I1179:I1180"/>
    <mergeCell ref="I1181:I1182"/>
    <mergeCell ref="I1226:I1227"/>
    <mergeCell ref="I1224:I1225"/>
    <mergeCell ref="I1222:I1223"/>
    <mergeCell ref="I1220:I1221"/>
    <mergeCell ref="I1215:I1216"/>
    <mergeCell ref="I1213:I1214"/>
    <mergeCell ref="I1211:I1212"/>
    <mergeCell ref="I1209:I1210"/>
    <mergeCell ref="I1207:I1208"/>
    <mergeCell ref="I1205:I1206"/>
    <mergeCell ref="I1203:I1204"/>
    <mergeCell ref="I1201:I1202"/>
    <mergeCell ref="I1199:I1200"/>
    <mergeCell ref="I1196:I1198"/>
    <mergeCell ref="I1183:I1184"/>
    <mergeCell ref="I1185:I1186"/>
    <mergeCell ref="I1187:I1188"/>
    <mergeCell ref="B27:B28"/>
    <mergeCell ref="D159:D160"/>
    <mergeCell ref="D161:D162"/>
    <mergeCell ref="H1064:H1065"/>
    <mergeCell ref="H1066:H1067"/>
    <mergeCell ref="H1068:H1069"/>
    <mergeCell ref="A466:A467"/>
    <mergeCell ref="A468:A469"/>
    <mergeCell ref="B466:B467"/>
    <mergeCell ref="B468:B469"/>
    <mergeCell ref="E466:E467"/>
    <mergeCell ref="E468:E469"/>
    <mergeCell ref="F466:F467"/>
    <mergeCell ref="F468:F469"/>
    <mergeCell ref="G466:G467"/>
    <mergeCell ref="G468:G469"/>
    <mergeCell ref="H466:H467"/>
    <mergeCell ref="H468:H469"/>
    <mergeCell ref="H998:H999"/>
    <mergeCell ref="E1066:E1067"/>
    <mergeCell ref="F1066:F1067"/>
    <mergeCell ref="G1058:G1059"/>
    <mergeCell ref="D535:D536"/>
    <mergeCell ref="D506:D507"/>
    <mergeCell ref="D514:D515"/>
    <mergeCell ref="G1062:G1063"/>
    <mergeCell ref="A185:A186"/>
    <mergeCell ref="B185:B186"/>
    <mergeCell ref="E185:E186"/>
    <mergeCell ref="G1064:G1065"/>
    <mergeCell ref="G1066:G1067"/>
    <mergeCell ref="A362:A363"/>
    <mergeCell ref="A99:A100"/>
    <mergeCell ref="B99:B100"/>
    <mergeCell ref="E99:E100"/>
    <mergeCell ref="G92:G94"/>
    <mergeCell ref="G90:G91"/>
    <mergeCell ref="B58:B59"/>
    <mergeCell ref="A92:A94"/>
    <mergeCell ref="B92:B94"/>
    <mergeCell ref="G81:H82"/>
    <mergeCell ref="A159:A160"/>
    <mergeCell ref="B159:B160"/>
    <mergeCell ref="E58:E59"/>
    <mergeCell ref="F58:F59"/>
    <mergeCell ref="D74:D75"/>
    <mergeCell ref="A103:A104"/>
    <mergeCell ref="B103:B104"/>
    <mergeCell ref="E103:E104"/>
    <mergeCell ref="A79:A80"/>
    <mergeCell ref="D95:D96"/>
    <mergeCell ref="D97:D98"/>
    <mergeCell ref="D99:D100"/>
    <mergeCell ref="A88:A89"/>
    <mergeCell ref="A15:A16"/>
    <mergeCell ref="B15:B16"/>
    <mergeCell ref="E56:E57"/>
    <mergeCell ref="F56:F57"/>
    <mergeCell ref="E36:E37"/>
    <mergeCell ref="F36:F37"/>
    <mergeCell ref="H1211:H1212"/>
    <mergeCell ref="H1213:H1214"/>
    <mergeCell ref="H1215:H1216"/>
    <mergeCell ref="H1145:H1146"/>
    <mergeCell ref="H1147:H1148"/>
    <mergeCell ref="H1149:H1150"/>
    <mergeCell ref="H1151:H1152"/>
    <mergeCell ref="G1154:H1155"/>
    <mergeCell ref="G1138:G1139"/>
    <mergeCell ref="G1140:G1141"/>
    <mergeCell ref="G1145:G1146"/>
    <mergeCell ref="H1157:H1158"/>
    <mergeCell ref="H1159:H1160"/>
    <mergeCell ref="A27:A28"/>
    <mergeCell ref="B90:B91"/>
    <mergeCell ref="H1165:H1166"/>
    <mergeCell ref="H1167:H1168"/>
    <mergeCell ref="H1169:H1170"/>
    <mergeCell ref="H1171:H1172"/>
    <mergeCell ref="H1173:H1174"/>
    <mergeCell ref="H1121:H1122"/>
    <mergeCell ref="G1125:H1126"/>
    <mergeCell ref="A1123:A1124"/>
    <mergeCell ref="E27:E28"/>
    <mergeCell ref="F74:F75"/>
    <mergeCell ref="A165:A166"/>
    <mergeCell ref="A1179:A1180"/>
    <mergeCell ref="H1161:H1162"/>
    <mergeCell ref="H1163:H1164"/>
    <mergeCell ref="H1209:H1210"/>
    <mergeCell ref="E1226:E1227"/>
    <mergeCell ref="F1226:F1227"/>
    <mergeCell ref="G1196:G1198"/>
    <mergeCell ref="B1123:B1124"/>
    <mergeCell ref="H1056:H1057"/>
    <mergeCell ref="H1073:H1074"/>
    <mergeCell ref="H1075:H1076"/>
    <mergeCell ref="H1077:H1078"/>
    <mergeCell ref="H1079:H1080"/>
    <mergeCell ref="H1087:H1088"/>
    <mergeCell ref="H1089:H1090"/>
    <mergeCell ref="H1117:H1118"/>
    <mergeCell ref="H1119:H1120"/>
    <mergeCell ref="G1107:G1108"/>
    <mergeCell ref="G1115:G1116"/>
    <mergeCell ref="G1117:G1118"/>
    <mergeCell ref="H1081:H1082"/>
    <mergeCell ref="G1089:G1090"/>
    <mergeCell ref="G1093:G1094"/>
    <mergeCell ref="G1095:G1097"/>
    <mergeCell ref="G1105:G1106"/>
    <mergeCell ref="E1107:E1108"/>
    <mergeCell ref="B1147:B1148"/>
    <mergeCell ref="D1083:D1084"/>
    <mergeCell ref="D1085:D1086"/>
    <mergeCell ref="D1087:D1088"/>
    <mergeCell ref="D1089:D1090"/>
    <mergeCell ref="D1093:D1094"/>
    <mergeCell ref="H1226:H1227"/>
    <mergeCell ref="A1236:C1239"/>
    <mergeCell ref="F1238:F1239"/>
    <mergeCell ref="E1238:E1239"/>
    <mergeCell ref="G1233:H1235"/>
    <mergeCell ref="G1236:H1239"/>
    <mergeCell ref="H1177:H1178"/>
    <mergeCell ref="H1179:H1180"/>
    <mergeCell ref="H1181:H1182"/>
    <mergeCell ref="H1183:H1184"/>
    <mergeCell ref="H1185:H1186"/>
    <mergeCell ref="H1187:H1188"/>
    <mergeCell ref="G1189:H1190"/>
    <mergeCell ref="G1191:H1193"/>
    <mergeCell ref="H1196:H1198"/>
    <mergeCell ref="H1199:H1200"/>
    <mergeCell ref="H1201:H1202"/>
    <mergeCell ref="H1203:H1204"/>
    <mergeCell ref="H1205:H1206"/>
    <mergeCell ref="G1226:G1227"/>
    <mergeCell ref="E1209:E1210"/>
    <mergeCell ref="G1181:G1182"/>
    <mergeCell ref="G1183:G1184"/>
    <mergeCell ref="G1199:G1200"/>
    <mergeCell ref="G1201:G1202"/>
    <mergeCell ref="G1205:G1206"/>
    <mergeCell ref="G1207:G1208"/>
    <mergeCell ref="G1209:G1210"/>
    <mergeCell ref="G1211:G1212"/>
    <mergeCell ref="G1213:G1214"/>
    <mergeCell ref="A1181:A1182"/>
    <mergeCell ref="B1181:B1182"/>
    <mergeCell ref="B1149:B1150"/>
    <mergeCell ref="E1149:E1150"/>
    <mergeCell ref="F1149:F1150"/>
    <mergeCell ref="A1151:A1152"/>
    <mergeCell ref="B1151:B1152"/>
    <mergeCell ref="H1093:H1094"/>
    <mergeCell ref="G1098:H1099"/>
    <mergeCell ref="G1100:H1102"/>
    <mergeCell ref="H1105:H1106"/>
    <mergeCell ref="H1107:H1108"/>
    <mergeCell ref="H1109:H1110"/>
    <mergeCell ref="H1111:H1112"/>
    <mergeCell ref="H1113:H1114"/>
    <mergeCell ref="H1115:H1116"/>
    <mergeCell ref="B1115:B1116"/>
    <mergeCell ref="E1115:E1116"/>
    <mergeCell ref="F1115:F1116"/>
    <mergeCell ref="F1111:F1112"/>
    <mergeCell ref="G1109:G1110"/>
    <mergeCell ref="G1111:G1112"/>
    <mergeCell ref="G1113:G1114"/>
    <mergeCell ref="A1121:A1122"/>
    <mergeCell ref="B1121:B1122"/>
    <mergeCell ref="E1121:E1122"/>
    <mergeCell ref="F1121:F1122"/>
    <mergeCell ref="B1132:B1133"/>
    <mergeCell ref="E1132:E1133"/>
    <mergeCell ref="E1111:E1112"/>
    <mergeCell ref="A1105:A1106"/>
    <mergeCell ref="A1115:A1116"/>
    <mergeCell ref="G1121:G1122"/>
    <mergeCell ref="G1128:G1129"/>
    <mergeCell ref="D1010:D1011"/>
    <mergeCell ref="H992:H993"/>
    <mergeCell ref="G1037:G1038"/>
    <mergeCell ref="G1049:H1051"/>
    <mergeCell ref="E1033:E1036"/>
    <mergeCell ref="F1033:F1036"/>
    <mergeCell ref="A1029:A1030"/>
    <mergeCell ref="B1029:B1030"/>
    <mergeCell ref="F1095:F1097"/>
    <mergeCell ref="F1089:F1090"/>
    <mergeCell ref="G1068:G1069"/>
    <mergeCell ref="G1073:G1074"/>
    <mergeCell ref="G1085:G1086"/>
    <mergeCell ref="E1117:E1118"/>
    <mergeCell ref="F1117:F1118"/>
    <mergeCell ref="A1119:A1120"/>
    <mergeCell ref="B1119:B1120"/>
    <mergeCell ref="E1119:E1120"/>
    <mergeCell ref="F1119:F1120"/>
    <mergeCell ref="G1119:G1120"/>
    <mergeCell ref="F1107:F1108"/>
    <mergeCell ref="A1089:A1090"/>
    <mergeCell ref="G1079:G1080"/>
    <mergeCell ref="G1081:G1082"/>
    <mergeCell ref="G1083:G1084"/>
    <mergeCell ref="H1083:H1084"/>
    <mergeCell ref="H1085:H1086"/>
    <mergeCell ref="A1113:A1114"/>
    <mergeCell ref="E1089:E1090"/>
    <mergeCell ref="E1109:E1110"/>
    <mergeCell ref="F1109:F1110"/>
    <mergeCell ref="B1113:B1114"/>
    <mergeCell ref="A963:A964"/>
    <mergeCell ref="B963:B964"/>
    <mergeCell ref="E963:E964"/>
    <mergeCell ref="F963:F964"/>
    <mergeCell ref="A972:A973"/>
    <mergeCell ref="B972:B973"/>
    <mergeCell ref="A974:A975"/>
    <mergeCell ref="H963:H964"/>
    <mergeCell ref="G965:H965"/>
    <mergeCell ref="H967:H968"/>
    <mergeCell ref="H969:H971"/>
    <mergeCell ref="H974:H975"/>
    <mergeCell ref="H976:H977"/>
    <mergeCell ref="E1029:E1030"/>
    <mergeCell ref="F1029:F1030"/>
    <mergeCell ref="A1031:A1032"/>
    <mergeCell ref="B1031:B1032"/>
    <mergeCell ref="A1025:A1026"/>
    <mergeCell ref="B1025:B1026"/>
    <mergeCell ref="A1027:A1028"/>
    <mergeCell ref="H978:H979"/>
    <mergeCell ref="H980:H981"/>
    <mergeCell ref="G982:H982"/>
    <mergeCell ref="H996:H997"/>
    <mergeCell ref="B974:B975"/>
    <mergeCell ref="E974:E975"/>
    <mergeCell ref="F974:F975"/>
    <mergeCell ref="G1019:G1020"/>
    <mergeCell ref="G1021:G1022"/>
    <mergeCell ref="E976:E977"/>
    <mergeCell ref="F976:F977"/>
    <mergeCell ref="D1008:D1009"/>
    <mergeCell ref="A911:A912"/>
    <mergeCell ref="B911:B912"/>
    <mergeCell ref="E911:E912"/>
    <mergeCell ref="F911:F912"/>
    <mergeCell ref="F907:F910"/>
    <mergeCell ref="A895:A896"/>
    <mergeCell ref="B895:B896"/>
    <mergeCell ref="G897:G898"/>
    <mergeCell ref="G899:G900"/>
    <mergeCell ref="F942:F943"/>
    <mergeCell ref="A936:A937"/>
    <mergeCell ref="B936:B937"/>
    <mergeCell ref="G938:G939"/>
    <mergeCell ref="G940:G941"/>
    <mergeCell ref="G942:G943"/>
    <mergeCell ref="H957:H958"/>
    <mergeCell ref="H959:H960"/>
    <mergeCell ref="D957:D958"/>
    <mergeCell ref="D959:D960"/>
    <mergeCell ref="D878:D879"/>
    <mergeCell ref="D884:D885"/>
    <mergeCell ref="E872:E873"/>
    <mergeCell ref="F872:F873"/>
    <mergeCell ref="B876:B877"/>
    <mergeCell ref="H866:H867"/>
    <mergeCell ref="G868:H870"/>
    <mergeCell ref="G887:H888"/>
    <mergeCell ref="H890:H891"/>
    <mergeCell ref="F944:F946"/>
    <mergeCell ref="G944:G946"/>
    <mergeCell ref="H926:H927"/>
    <mergeCell ref="H928:H929"/>
    <mergeCell ref="B978:B979"/>
    <mergeCell ref="F940:F941"/>
    <mergeCell ref="F890:F891"/>
    <mergeCell ref="G892:H893"/>
    <mergeCell ref="H895:H896"/>
    <mergeCell ref="H897:H898"/>
    <mergeCell ref="G902:H904"/>
    <mergeCell ref="H911:H912"/>
    <mergeCell ref="H961:H962"/>
    <mergeCell ref="D961:D962"/>
    <mergeCell ref="D963:D964"/>
    <mergeCell ref="D967:D968"/>
    <mergeCell ref="D969:D971"/>
    <mergeCell ref="D972:D973"/>
    <mergeCell ref="D974:D975"/>
    <mergeCell ref="D976:D977"/>
    <mergeCell ref="D978:D979"/>
    <mergeCell ref="H854:H855"/>
    <mergeCell ref="H856:H857"/>
    <mergeCell ref="H858:H859"/>
    <mergeCell ref="H860:H861"/>
    <mergeCell ref="H862:H863"/>
    <mergeCell ref="H864:H865"/>
    <mergeCell ref="E860:E861"/>
    <mergeCell ref="E846:E847"/>
    <mergeCell ref="F846:F847"/>
    <mergeCell ref="F860:F861"/>
    <mergeCell ref="A862:A863"/>
    <mergeCell ref="B862:B863"/>
    <mergeCell ref="E862:E863"/>
    <mergeCell ref="G852:G853"/>
    <mergeCell ref="A864:A865"/>
    <mergeCell ref="B864:B865"/>
    <mergeCell ref="E854:E855"/>
    <mergeCell ref="F854:F855"/>
    <mergeCell ref="G856:G857"/>
    <mergeCell ref="G858:G859"/>
    <mergeCell ref="G860:G861"/>
    <mergeCell ref="G862:G863"/>
    <mergeCell ref="G864:G865"/>
    <mergeCell ref="E864:E865"/>
    <mergeCell ref="F862:F863"/>
    <mergeCell ref="B846:B847"/>
    <mergeCell ref="B854:B855"/>
    <mergeCell ref="F856:F857"/>
    <mergeCell ref="A858:A859"/>
    <mergeCell ref="B858:B859"/>
    <mergeCell ref="A851:I851"/>
    <mergeCell ref="C852:C853"/>
    <mergeCell ref="A852:A853"/>
    <mergeCell ref="B852:B853"/>
    <mergeCell ref="E852:E853"/>
    <mergeCell ref="F852:F853"/>
    <mergeCell ref="A854:A855"/>
    <mergeCell ref="A860:A861"/>
    <mergeCell ref="B860:B861"/>
    <mergeCell ref="D852:D853"/>
    <mergeCell ref="D854:D855"/>
    <mergeCell ref="D856:D857"/>
    <mergeCell ref="D858:D859"/>
    <mergeCell ref="D860:D861"/>
    <mergeCell ref="D862:D863"/>
    <mergeCell ref="D864:D865"/>
    <mergeCell ref="A876:A877"/>
    <mergeCell ref="G854:G855"/>
    <mergeCell ref="A856:A857"/>
    <mergeCell ref="B856:B857"/>
    <mergeCell ref="E856:E857"/>
    <mergeCell ref="F876:F877"/>
    <mergeCell ref="G872:G873"/>
    <mergeCell ref="G874:G875"/>
    <mergeCell ref="G876:G877"/>
    <mergeCell ref="G866:G867"/>
    <mergeCell ref="E876:E877"/>
    <mergeCell ref="D866:D867"/>
    <mergeCell ref="D872:D873"/>
    <mergeCell ref="D874:D875"/>
    <mergeCell ref="D876:D877"/>
    <mergeCell ref="H936:H937"/>
    <mergeCell ref="H938:H939"/>
    <mergeCell ref="B944:B946"/>
    <mergeCell ref="F978:F979"/>
    <mergeCell ref="G947:H947"/>
    <mergeCell ref="A944:A946"/>
    <mergeCell ref="F949:F950"/>
    <mergeCell ref="E938:E939"/>
    <mergeCell ref="F938:F939"/>
    <mergeCell ref="H972:H973"/>
    <mergeCell ref="G953:G954"/>
    <mergeCell ref="A897:A898"/>
    <mergeCell ref="H872:H873"/>
    <mergeCell ref="E858:E859"/>
    <mergeCell ref="F858:F859"/>
    <mergeCell ref="A884:A885"/>
    <mergeCell ref="B884:B885"/>
    <mergeCell ref="A874:A875"/>
    <mergeCell ref="B874:B875"/>
    <mergeCell ref="E874:E875"/>
    <mergeCell ref="F874:F875"/>
    <mergeCell ref="A872:A873"/>
    <mergeCell ref="B872:B873"/>
    <mergeCell ref="F864:F865"/>
    <mergeCell ref="H874:H875"/>
    <mergeCell ref="H876:H877"/>
    <mergeCell ref="H878:H879"/>
    <mergeCell ref="G880:H882"/>
    <mergeCell ref="H884:H885"/>
    <mergeCell ref="E884:E885"/>
    <mergeCell ref="G878:G879"/>
    <mergeCell ref="G884:G885"/>
    <mergeCell ref="G1215:G1216"/>
    <mergeCell ref="G1220:G1221"/>
    <mergeCell ref="G1222:G1223"/>
    <mergeCell ref="G1224:G1225"/>
    <mergeCell ref="F1209:F1210"/>
    <mergeCell ref="F1211:F1212"/>
    <mergeCell ref="H1207:H1208"/>
    <mergeCell ref="G1185:G1186"/>
    <mergeCell ref="F1187:F1188"/>
    <mergeCell ref="H1220:H1221"/>
    <mergeCell ref="H1222:H1223"/>
    <mergeCell ref="H1224:H1225"/>
    <mergeCell ref="F1213:F1214"/>
    <mergeCell ref="A955:A956"/>
    <mergeCell ref="F1077:F1078"/>
    <mergeCell ref="B1075:B1076"/>
    <mergeCell ref="A1147:A1148"/>
    <mergeCell ref="A1157:A1158"/>
    <mergeCell ref="B1157:B1158"/>
    <mergeCell ref="E1157:E1158"/>
    <mergeCell ref="F1157:F1158"/>
    <mergeCell ref="A1149:A1150"/>
    <mergeCell ref="G1159:G1160"/>
    <mergeCell ref="G1161:G1162"/>
    <mergeCell ref="G1163:G1164"/>
    <mergeCell ref="G1165:G1166"/>
    <mergeCell ref="G1167:G1168"/>
    <mergeCell ref="G1169:G1170"/>
    <mergeCell ref="G1171:G1172"/>
    <mergeCell ref="B1014:B1015"/>
    <mergeCell ref="E1021:E1022"/>
    <mergeCell ref="E957:E958"/>
    <mergeCell ref="H953:H954"/>
    <mergeCell ref="H955:H956"/>
    <mergeCell ref="G963:G964"/>
    <mergeCell ref="G967:G968"/>
    <mergeCell ref="G969:G971"/>
    <mergeCell ref="G972:G973"/>
    <mergeCell ref="E978:E979"/>
    <mergeCell ref="B940:B941"/>
    <mergeCell ref="E940:E941"/>
    <mergeCell ref="E930:E931"/>
    <mergeCell ref="F930:F931"/>
    <mergeCell ref="G1203:G1204"/>
    <mergeCell ref="A967:A968"/>
    <mergeCell ref="B967:B968"/>
    <mergeCell ref="A969:A971"/>
    <mergeCell ref="B980:B981"/>
    <mergeCell ref="E980:E981"/>
    <mergeCell ref="E955:E956"/>
    <mergeCell ref="F955:F956"/>
    <mergeCell ref="B961:B962"/>
    <mergeCell ref="G974:G975"/>
    <mergeCell ref="G976:G977"/>
    <mergeCell ref="G978:G979"/>
    <mergeCell ref="E944:E946"/>
    <mergeCell ref="G1179:G1180"/>
    <mergeCell ref="A1145:A1146"/>
    <mergeCell ref="B1145:B1146"/>
    <mergeCell ref="F957:F958"/>
    <mergeCell ref="B984:B985"/>
    <mergeCell ref="A976:A977"/>
    <mergeCell ref="A978:A979"/>
    <mergeCell ref="B949:B950"/>
    <mergeCell ref="F1021:F1022"/>
    <mergeCell ref="A1056:A1057"/>
    <mergeCell ref="B1056:B1057"/>
    <mergeCell ref="B1033:B1036"/>
    <mergeCell ref="G1016:H1017"/>
    <mergeCell ref="D1066:D1067"/>
    <mergeCell ref="D1068:D1069"/>
    <mergeCell ref="D1073:D1074"/>
    <mergeCell ref="D1075:D1076"/>
    <mergeCell ref="D1077:D1078"/>
    <mergeCell ref="D1079:D1080"/>
    <mergeCell ref="D1081:D1082"/>
    <mergeCell ref="A1066:A1067"/>
    <mergeCell ref="B1066:B1067"/>
    <mergeCell ref="A980:A981"/>
    <mergeCell ref="A994:A995"/>
    <mergeCell ref="B994:B995"/>
    <mergeCell ref="E994:E995"/>
    <mergeCell ref="F994:F995"/>
    <mergeCell ref="G996:G997"/>
    <mergeCell ref="E986:E987"/>
    <mergeCell ref="F986:F987"/>
    <mergeCell ref="A984:A985"/>
    <mergeCell ref="D988:D989"/>
    <mergeCell ref="H994:H995"/>
    <mergeCell ref="G1003:H1005"/>
    <mergeCell ref="H1008:H1009"/>
    <mergeCell ref="H1010:H1011"/>
    <mergeCell ref="G986:G987"/>
    <mergeCell ref="A986:A987"/>
    <mergeCell ref="B986:B987"/>
    <mergeCell ref="A988:A989"/>
    <mergeCell ref="G1175:G1176"/>
    <mergeCell ref="G1177:G1178"/>
    <mergeCell ref="A1144:H1144"/>
    <mergeCell ref="H1140:H1141"/>
    <mergeCell ref="G1143:H1143"/>
    <mergeCell ref="H1138:H1139"/>
    <mergeCell ref="A1138:A1139"/>
    <mergeCell ref="B1138:B1139"/>
    <mergeCell ref="E1138:E1139"/>
    <mergeCell ref="F1138:F1139"/>
    <mergeCell ref="A1140:A1141"/>
    <mergeCell ref="B1140:B1141"/>
    <mergeCell ref="E1140:E1141"/>
    <mergeCell ref="F1147:F1148"/>
    <mergeCell ref="H1175:H1176"/>
    <mergeCell ref="E1147:E1148"/>
    <mergeCell ref="H1012:H1013"/>
    <mergeCell ref="H1014:H1015"/>
    <mergeCell ref="E1095:E1097"/>
    <mergeCell ref="E1134:E1135"/>
    <mergeCell ref="F1134:F1135"/>
    <mergeCell ref="A1130:A1131"/>
    <mergeCell ref="B1130:B1131"/>
    <mergeCell ref="E1130:E1131"/>
    <mergeCell ref="F1130:F1131"/>
    <mergeCell ref="A1132:A1133"/>
    <mergeCell ref="B1073:B1074"/>
    <mergeCell ref="E1073:E1074"/>
    <mergeCell ref="F1073:F1074"/>
    <mergeCell ref="A1075:A1076"/>
    <mergeCell ref="B1093:B1094"/>
    <mergeCell ref="E1093:E1094"/>
    <mergeCell ref="B988:B989"/>
    <mergeCell ref="E988:E989"/>
    <mergeCell ref="B1058:B1059"/>
    <mergeCell ref="G1173:G1174"/>
    <mergeCell ref="G980:G981"/>
    <mergeCell ref="G1075:G1076"/>
    <mergeCell ref="B1117:B1118"/>
    <mergeCell ref="G1060:G1061"/>
    <mergeCell ref="A1064:A1065"/>
    <mergeCell ref="F1079:F1080"/>
    <mergeCell ref="B1105:B1106"/>
    <mergeCell ref="E1105:E1106"/>
    <mergeCell ref="F1105:F1106"/>
    <mergeCell ref="A1087:A1088"/>
    <mergeCell ref="B1087:B1088"/>
    <mergeCell ref="E1151:E1152"/>
    <mergeCell ref="F1151:F1152"/>
    <mergeCell ref="E1083:E1084"/>
    <mergeCell ref="F1083:F1084"/>
    <mergeCell ref="A1077:A1078"/>
    <mergeCell ref="B1077:B1078"/>
    <mergeCell ref="F980:F981"/>
    <mergeCell ref="A992:A993"/>
    <mergeCell ref="B992:B993"/>
    <mergeCell ref="E992:E993"/>
    <mergeCell ref="A1079:A1080"/>
    <mergeCell ref="B1079:B1080"/>
    <mergeCell ref="E1079:E1080"/>
    <mergeCell ref="A1014:A1015"/>
    <mergeCell ref="A1107:A1108"/>
    <mergeCell ref="B1107:B1108"/>
    <mergeCell ref="G1000:G1001"/>
    <mergeCell ref="E1010:E1011"/>
    <mergeCell ref="F1008:F1009"/>
    <mergeCell ref="F1012:F1013"/>
    <mergeCell ref="G988:G989"/>
    <mergeCell ref="A998:A999"/>
    <mergeCell ref="F992:F993"/>
    <mergeCell ref="B996:B997"/>
    <mergeCell ref="E996:E997"/>
    <mergeCell ref="F996:F997"/>
    <mergeCell ref="H988:H989"/>
    <mergeCell ref="G990:H990"/>
    <mergeCell ref="F988:F989"/>
    <mergeCell ref="A1093:A1094"/>
    <mergeCell ref="A1073:A1074"/>
    <mergeCell ref="G1071:H1071"/>
    <mergeCell ref="G1054:G1055"/>
    <mergeCell ref="G1056:G1057"/>
    <mergeCell ref="H1025:H1026"/>
    <mergeCell ref="H1027:H1028"/>
    <mergeCell ref="H1029:H1030"/>
    <mergeCell ref="H1031:H1032"/>
    <mergeCell ref="H1033:H1036"/>
    <mergeCell ref="G1047:H1048"/>
    <mergeCell ref="A1037:A1038"/>
    <mergeCell ref="B1037:B1038"/>
    <mergeCell ref="E1037:E1038"/>
    <mergeCell ref="F1037:F1038"/>
    <mergeCell ref="B1000:B1001"/>
    <mergeCell ref="E1000:E1001"/>
    <mergeCell ref="F1000:F1001"/>
    <mergeCell ref="H1000:H1001"/>
    <mergeCell ref="G1002:H1002"/>
    <mergeCell ref="D992:D993"/>
    <mergeCell ref="D994:D995"/>
    <mergeCell ref="D996:D997"/>
    <mergeCell ref="D998:D999"/>
    <mergeCell ref="D1000:D1001"/>
    <mergeCell ref="G998:G999"/>
    <mergeCell ref="F1010:F1011"/>
    <mergeCell ref="B1008:B1009"/>
    <mergeCell ref="E1008:E1009"/>
    <mergeCell ref="A1008:A1009"/>
    <mergeCell ref="A996:A997"/>
    <mergeCell ref="G1008:G1009"/>
    <mergeCell ref="G1010:G1011"/>
    <mergeCell ref="G838:G839"/>
    <mergeCell ref="G842:G843"/>
    <mergeCell ref="G844:G845"/>
    <mergeCell ref="G846:G847"/>
    <mergeCell ref="E866:E867"/>
    <mergeCell ref="F866:F867"/>
    <mergeCell ref="F884:F885"/>
    <mergeCell ref="A899:A900"/>
    <mergeCell ref="B899:B900"/>
    <mergeCell ref="E899:E900"/>
    <mergeCell ref="F899:F900"/>
    <mergeCell ref="A942:A943"/>
    <mergeCell ref="B942:B943"/>
    <mergeCell ref="E942:E943"/>
    <mergeCell ref="G984:G985"/>
    <mergeCell ref="G961:G962"/>
    <mergeCell ref="B838:B839"/>
    <mergeCell ref="E838:E839"/>
    <mergeCell ref="F838:F839"/>
    <mergeCell ref="G848:H850"/>
    <mergeCell ref="H852:H853"/>
    <mergeCell ref="G928:G929"/>
    <mergeCell ref="E928:E929"/>
    <mergeCell ref="F928:F929"/>
    <mergeCell ref="G890:G891"/>
    <mergeCell ref="E802:E803"/>
    <mergeCell ref="F802:F803"/>
    <mergeCell ref="A834:A835"/>
    <mergeCell ref="A836:A837"/>
    <mergeCell ref="B836:B837"/>
    <mergeCell ref="H774:H775"/>
    <mergeCell ref="B778:B785"/>
    <mergeCell ref="G829:H831"/>
    <mergeCell ref="A846:A847"/>
    <mergeCell ref="D846:D847"/>
    <mergeCell ref="H846:H847"/>
    <mergeCell ref="G828:H828"/>
    <mergeCell ref="A808:A812"/>
    <mergeCell ref="G923:H924"/>
    <mergeCell ref="A907:A910"/>
    <mergeCell ref="G786:G787"/>
    <mergeCell ref="G815:G816"/>
    <mergeCell ref="G817:G818"/>
    <mergeCell ref="G806:G807"/>
    <mergeCell ref="G907:G910"/>
    <mergeCell ref="G911:G912"/>
    <mergeCell ref="D907:D910"/>
    <mergeCell ref="D911:D912"/>
    <mergeCell ref="D913:D914"/>
    <mergeCell ref="E878:E879"/>
    <mergeCell ref="F878:F879"/>
    <mergeCell ref="F786:F787"/>
    <mergeCell ref="B806:B807"/>
    <mergeCell ref="F806:F807"/>
    <mergeCell ref="B800:B801"/>
    <mergeCell ref="B802:B803"/>
    <mergeCell ref="G788:G789"/>
    <mergeCell ref="G790:G791"/>
    <mergeCell ref="G792:G793"/>
    <mergeCell ref="G794:G795"/>
    <mergeCell ref="G796:G799"/>
    <mergeCell ref="E800:E801"/>
    <mergeCell ref="F800:F801"/>
    <mergeCell ref="A802:A803"/>
    <mergeCell ref="A819:A820"/>
    <mergeCell ref="B819:B820"/>
    <mergeCell ref="G800:G801"/>
    <mergeCell ref="B776:B777"/>
    <mergeCell ref="B817:B818"/>
    <mergeCell ref="E817:E818"/>
    <mergeCell ref="F778:F785"/>
    <mergeCell ref="E788:E789"/>
    <mergeCell ref="F788:F789"/>
    <mergeCell ref="E794:E795"/>
    <mergeCell ref="F794:F795"/>
    <mergeCell ref="D808:D812"/>
    <mergeCell ref="D796:D799"/>
    <mergeCell ref="D815:D816"/>
    <mergeCell ref="D817:D818"/>
    <mergeCell ref="D819:D820"/>
    <mergeCell ref="D821:D823"/>
    <mergeCell ref="D824:D825"/>
    <mergeCell ref="D826:D827"/>
    <mergeCell ref="F824:F825"/>
    <mergeCell ref="H826:H827"/>
    <mergeCell ref="H815:H816"/>
    <mergeCell ref="H817:H818"/>
    <mergeCell ref="A790:A791"/>
    <mergeCell ref="B790:B791"/>
    <mergeCell ref="E790:E791"/>
    <mergeCell ref="A796:A799"/>
    <mergeCell ref="B796:B799"/>
    <mergeCell ref="D800:D801"/>
    <mergeCell ref="D802:D803"/>
    <mergeCell ref="D806:D807"/>
    <mergeCell ref="B792:B793"/>
    <mergeCell ref="E792:E793"/>
    <mergeCell ref="F792:F793"/>
    <mergeCell ref="G743:G744"/>
    <mergeCell ref="G745:G746"/>
    <mergeCell ref="G747:G748"/>
    <mergeCell ref="G749:G750"/>
    <mergeCell ref="F790:F791"/>
    <mergeCell ref="A792:A793"/>
    <mergeCell ref="G576:G577"/>
    <mergeCell ref="G578:G579"/>
    <mergeCell ref="G580:G581"/>
    <mergeCell ref="G588:G589"/>
    <mergeCell ref="D468:D469"/>
    <mergeCell ref="D470:D471"/>
    <mergeCell ref="D472:D473"/>
    <mergeCell ref="D498:D499"/>
    <mergeCell ref="D508:D509"/>
    <mergeCell ref="D510:D511"/>
    <mergeCell ref="D512:D513"/>
    <mergeCell ref="G568:G569"/>
    <mergeCell ref="G570:G571"/>
    <mergeCell ref="G572:G573"/>
    <mergeCell ref="G490:H492"/>
    <mergeCell ref="H540:H541"/>
    <mergeCell ref="G526:G527"/>
    <mergeCell ref="G535:G536"/>
    <mergeCell ref="G540:G541"/>
    <mergeCell ref="B506:B507"/>
    <mergeCell ref="E506:E507"/>
    <mergeCell ref="G766:H766"/>
    <mergeCell ref="G772:G773"/>
    <mergeCell ref="G774:G775"/>
    <mergeCell ref="G776:G777"/>
    <mergeCell ref="G778:G785"/>
    <mergeCell ref="B189:B190"/>
    <mergeCell ref="E163:E164"/>
    <mergeCell ref="F163:F164"/>
    <mergeCell ref="A572:A573"/>
    <mergeCell ref="B572:B573"/>
    <mergeCell ref="E572:E573"/>
    <mergeCell ref="F572:F573"/>
    <mergeCell ref="B582:B583"/>
    <mergeCell ref="D466:D467"/>
    <mergeCell ref="D519:D523"/>
    <mergeCell ref="D528:D534"/>
    <mergeCell ref="F453:F454"/>
    <mergeCell ref="A416:A417"/>
    <mergeCell ref="B416:B417"/>
    <mergeCell ref="E416:E417"/>
    <mergeCell ref="D416:D417"/>
    <mergeCell ref="B464:B465"/>
    <mergeCell ref="E464:E465"/>
    <mergeCell ref="F464:F465"/>
    <mergeCell ref="A453:A454"/>
    <mergeCell ref="B453:B454"/>
    <mergeCell ref="A422:A423"/>
    <mergeCell ref="B422:B423"/>
    <mergeCell ref="B428:B429"/>
    <mergeCell ref="A430:A431"/>
    <mergeCell ref="B430:B431"/>
    <mergeCell ref="A428:A429"/>
    <mergeCell ref="B446:B447"/>
    <mergeCell ref="D524:D525"/>
    <mergeCell ref="D526:D527"/>
    <mergeCell ref="F568:F569"/>
    <mergeCell ref="E498:E499"/>
    <mergeCell ref="E17:E18"/>
    <mergeCell ref="F17:F18"/>
    <mergeCell ref="A19:A20"/>
    <mergeCell ref="B19:B20"/>
    <mergeCell ref="E19:E20"/>
    <mergeCell ref="F19:F20"/>
    <mergeCell ref="E25:E26"/>
    <mergeCell ref="F25:F26"/>
    <mergeCell ref="A21:A22"/>
    <mergeCell ref="B54:B55"/>
    <mergeCell ref="E54:E55"/>
    <mergeCell ref="F54:F55"/>
    <mergeCell ref="F27:F28"/>
    <mergeCell ref="A29:A30"/>
    <mergeCell ref="A40:A41"/>
    <mergeCell ref="A31:A32"/>
    <mergeCell ref="F40:F41"/>
    <mergeCell ref="A42:A43"/>
    <mergeCell ref="B42:B43"/>
    <mergeCell ref="E42:E43"/>
    <mergeCell ref="F42:F43"/>
    <mergeCell ref="A44:A45"/>
    <mergeCell ref="B44:B45"/>
    <mergeCell ref="E44:E45"/>
    <mergeCell ref="F44:F45"/>
    <mergeCell ref="E31:E32"/>
    <mergeCell ref="B31:B32"/>
    <mergeCell ref="F23:F24"/>
    <mergeCell ref="B40:B41"/>
    <mergeCell ref="E50:E51"/>
    <mergeCell ref="F50:F51"/>
    <mergeCell ref="A52:A53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E48:E49"/>
    <mergeCell ref="F48:F49"/>
    <mergeCell ref="A62:A63"/>
    <mergeCell ref="H52:H53"/>
    <mergeCell ref="H54:H55"/>
    <mergeCell ref="H56:H57"/>
    <mergeCell ref="F29:F30"/>
    <mergeCell ref="B25:B26"/>
    <mergeCell ref="F31:F32"/>
    <mergeCell ref="A50:A51"/>
    <mergeCell ref="B60:B61"/>
    <mergeCell ref="A25:A26"/>
    <mergeCell ref="G46:G47"/>
    <mergeCell ref="B21:B22"/>
    <mergeCell ref="E38:E39"/>
    <mergeCell ref="G23:G24"/>
    <mergeCell ref="G25:G26"/>
    <mergeCell ref="G27:G28"/>
    <mergeCell ref="G29:G30"/>
    <mergeCell ref="H36:H37"/>
    <mergeCell ref="H38:H39"/>
    <mergeCell ref="D58:D59"/>
    <mergeCell ref="A17:A18"/>
    <mergeCell ref="H42:H43"/>
    <mergeCell ref="H44:H45"/>
    <mergeCell ref="H46:H47"/>
    <mergeCell ref="A70:A71"/>
    <mergeCell ref="B70:B71"/>
    <mergeCell ref="A38:A39"/>
    <mergeCell ref="B38:B39"/>
    <mergeCell ref="E21:E22"/>
    <mergeCell ref="F21:F22"/>
    <mergeCell ref="A23:A24"/>
    <mergeCell ref="B23:B24"/>
    <mergeCell ref="E23:E24"/>
    <mergeCell ref="E29:E30"/>
    <mergeCell ref="G31:G32"/>
    <mergeCell ref="F38:F39"/>
    <mergeCell ref="A36:A37"/>
    <mergeCell ref="B36:B37"/>
    <mergeCell ref="E40:E41"/>
    <mergeCell ref="B29:B30"/>
    <mergeCell ref="H70:H71"/>
    <mergeCell ref="G50:G51"/>
    <mergeCell ref="H64:H65"/>
    <mergeCell ref="E70:E71"/>
    <mergeCell ref="F70:F71"/>
    <mergeCell ref="D60:D61"/>
    <mergeCell ref="D62:D63"/>
    <mergeCell ref="D64:D65"/>
    <mergeCell ref="B62:B63"/>
    <mergeCell ref="A64:A65"/>
    <mergeCell ref="B64:B65"/>
    <mergeCell ref="B50:B51"/>
    <mergeCell ref="H40:H41"/>
    <mergeCell ref="B52:B53"/>
    <mergeCell ref="E52:E53"/>
    <mergeCell ref="F52:F53"/>
    <mergeCell ref="A46:A47"/>
    <mergeCell ref="B46:B47"/>
    <mergeCell ref="A48:A49"/>
    <mergeCell ref="B48:B49"/>
    <mergeCell ref="A54:A55"/>
    <mergeCell ref="B74:B75"/>
    <mergeCell ref="H50:H51"/>
    <mergeCell ref="G52:G53"/>
    <mergeCell ref="G54:G55"/>
    <mergeCell ref="G56:G57"/>
    <mergeCell ref="A56:A57"/>
    <mergeCell ref="B56:B57"/>
    <mergeCell ref="H48:H49"/>
    <mergeCell ref="E60:E61"/>
    <mergeCell ref="F60:F61"/>
    <mergeCell ref="H58:H59"/>
    <mergeCell ref="H60:H61"/>
    <mergeCell ref="H62:H63"/>
    <mergeCell ref="A72:A73"/>
    <mergeCell ref="F72:F73"/>
    <mergeCell ref="H72:H73"/>
    <mergeCell ref="G58:G59"/>
    <mergeCell ref="G60:G61"/>
    <mergeCell ref="G62:G63"/>
    <mergeCell ref="D70:D71"/>
    <mergeCell ref="D72:D73"/>
    <mergeCell ref="H116:H117"/>
    <mergeCell ref="E79:E80"/>
    <mergeCell ref="F79:F80"/>
    <mergeCell ref="H105:H106"/>
    <mergeCell ref="H95:H96"/>
    <mergeCell ref="G95:G96"/>
    <mergeCell ref="G97:G98"/>
    <mergeCell ref="B88:B89"/>
    <mergeCell ref="A60:A61"/>
    <mergeCell ref="F103:F104"/>
    <mergeCell ref="A97:A98"/>
    <mergeCell ref="B97:B98"/>
    <mergeCell ref="G88:G89"/>
    <mergeCell ref="G79:G80"/>
    <mergeCell ref="G103:G104"/>
    <mergeCell ref="D79:D80"/>
    <mergeCell ref="D88:D89"/>
    <mergeCell ref="E64:E65"/>
    <mergeCell ref="F64:F65"/>
    <mergeCell ref="E95:E96"/>
    <mergeCell ref="G83:H85"/>
    <mergeCell ref="H88:H89"/>
    <mergeCell ref="H90:H91"/>
    <mergeCell ref="H92:H94"/>
    <mergeCell ref="G74:G75"/>
    <mergeCell ref="G70:G71"/>
    <mergeCell ref="B79:B80"/>
    <mergeCell ref="E74:E75"/>
    <mergeCell ref="G99:G100"/>
    <mergeCell ref="G101:G102"/>
    <mergeCell ref="B107:B108"/>
    <mergeCell ref="E107:E108"/>
    <mergeCell ref="D179:D180"/>
    <mergeCell ref="B177:B178"/>
    <mergeCell ref="A179:A180"/>
    <mergeCell ref="B179:B180"/>
    <mergeCell ref="E179:E180"/>
    <mergeCell ref="A169:A170"/>
    <mergeCell ref="B169:B170"/>
    <mergeCell ref="H107:H108"/>
    <mergeCell ref="B72:B73"/>
    <mergeCell ref="E72:E73"/>
    <mergeCell ref="A74:A75"/>
    <mergeCell ref="E122:E123"/>
    <mergeCell ref="F122:F123"/>
    <mergeCell ref="A124:A125"/>
    <mergeCell ref="B124:B125"/>
    <mergeCell ref="E124:E125"/>
    <mergeCell ref="F124:F125"/>
    <mergeCell ref="A118:A119"/>
    <mergeCell ref="B118:B119"/>
    <mergeCell ref="A120:A121"/>
    <mergeCell ref="B120:B121"/>
    <mergeCell ref="E120:E121"/>
    <mergeCell ref="F120:F121"/>
    <mergeCell ref="A116:A117"/>
    <mergeCell ref="F99:F100"/>
    <mergeCell ref="A101:A102"/>
    <mergeCell ref="B101:B102"/>
    <mergeCell ref="E101:E102"/>
    <mergeCell ref="F101:F102"/>
    <mergeCell ref="A105:A106"/>
    <mergeCell ref="B105:B106"/>
    <mergeCell ref="A107:A108"/>
    <mergeCell ref="A173:A174"/>
    <mergeCell ref="F175:F176"/>
    <mergeCell ref="A177:A178"/>
    <mergeCell ref="F159:F160"/>
    <mergeCell ref="B173:B174"/>
    <mergeCell ref="B171:B172"/>
    <mergeCell ref="F171:F172"/>
    <mergeCell ref="A163:A164"/>
    <mergeCell ref="A161:A162"/>
    <mergeCell ref="B161:B162"/>
    <mergeCell ref="E161:E162"/>
    <mergeCell ref="F161:F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B165:B166"/>
    <mergeCell ref="F165:F166"/>
    <mergeCell ref="B167:B168"/>
    <mergeCell ref="E167:E168"/>
    <mergeCell ref="F167:F168"/>
    <mergeCell ref="B175:B176"/>
    <mergeCell ref="A175:A176"/>
    <mergeCell ref="E144:E145"/>
    <mergeCell ref="A183:A184"/>
    <mergeCell ref="B183:B184"/>
    <mergeCell ref="A195:A196"/>
    <mergeCell ref="B195:B196"/>
    <mergeCell ref="E195:E196"/>
    <mergeCell ref="F195:F196"/>
    <mergeCell ref="F185:F186"/>
    <mergeCell ref="F179:F180"/>
    <mergeCell ref="E169:E170"/>
    <mergeCell ref="F169:F170"/>
    <mergeCell ref="A171:A172"/>
    <mergeCell ref="D183:D184"/>
    <mergeCell ref="D185:D186"/>
    <mergeCell ref="E201:E202"/>
    <mergeCell ref="F199:F200"/>
    <mergeCell ref="B144:B145"/>
    <mergeCell ref="A181:A182"/>
    <mergeCell ref="B181:B182"/>
    <mergeCell ref="E181:E182"/>
    <mergeCell ref="D181:D182"/>
    <mergeCell ref="E193:E194"/>
    <mergeCell ref="A189:A190"/>
    <mergeCell ref="D191:D192"/>
    <mergeCell ref="D193:D194"/>
    <mergeCell ref="D195:D196"/>
    <mergeCell ref="D197:D198"/>
    <mergeCell ref="A197:A198"/>
    <mergeCell ref="A167:A168"/>
    <mergeCell ref="B148:B149"/>
    <mergeCell ref="E148:E149"/>
    <mergeCell ref="F148:F149"/>
    <mergeCell ref="H230:H231"/>
    <mergeCell ref="H232:H233"/>
    <mergeCell ref="D199:D200"/>
    <mergeCell ref="A224:A225"/>
    <mergeCell ref="B201:B202"/>
    <mergeCell ref="A213:A214"/>
    <mergeCell ref="B213:B214"/>
    <mergeCell ref="F181:F182"/>
    <mergeCell ref="A187:A188"/>
    <mergeCell ref="B187:B188"/>
    <mergeCell ref="E187:E188"/>
    <mergeCell ref="F187:F188"/>
    <mergeCell ref="B197:B198"/>
    <mergeCell ref="D207:D208"/>
    <mergeCell ref="D209:D210"/>
    <mergeCell ref="D211:D212"/>
    <mergeCell ref="D213:D214"/>
    <mergeCell ref="D215:D216"/>
    <mergeCell ref="D219:D220"/>
    <mergeCell ref="D224:D225"/>
    <mergeCell ref="A219:A220"/>
    <mergeCell ref="B219:B220"/>
    <mergeCell ref="E219:E220"/>
    <mergeCell ref="D187:D188"/>
    <mergeCell ref="B211:B212"/>
    <mergeCell ref="E211:E212"/>
    <mergeCell ref="F211:F212"/>
    <mergeCell ref="A215:A216"/>
    <mergeCell ref="B215:B216"/>
    <mergeCell ref="E213:E214"/>
    <mergeCell ref="B199:B200"/>
    <mergeCell ref="E199:E200"/>
    <mergeCell ref="G215:G216"/>
    <mergeCell ref="G226:G227"/>
    <mergeCell ref="F215:F216"/>
    <mergeCell ref="C232:C233"/>
    <mergeCell ref="C234:C235"/>
    <mergeCell ref="A221:B222"/>
    <mergeCell ref="C224:C225"/>
    <mergeCell ref="C226:C227"/>
    <mergeCell ref="C228:C229"/>
    <mergeCell ref="C230:C231"/>
    <mergeCell ref="C217:C218"/>
    <mergeCell ref="C219:C220"/>
    <mergeCell ref="A223:I223"/>
    <mergeCell ref="A207:A208"/>
    <mergeCell ref="B207:B208"/>
    <mergeCell ref="E207:E208"/>
    <mergeCell ref="D232:D233"/>
    <mergeCell ref="G224:G225"/>
    <mergeCell ref="F213:F214"/>
    <mergeCell ref="G213:G214"/>
    <mergeCell ref="H213:H214"/>
    <mergeCell ref="G230:G231"/>
    <mergeCell ref="E224:E225"/>
    <mergeCell ref="E226:E227"/>
    <mergeCell ref="F226:F227"/>
    <mergeCell ref="E228:E229"/>
    <mergeCell ref="B230:B231"/>
    <mergeCell ref="E230:E231"/>
    <mergeCell ref="F207:F208"/>
    <mergeCell ref="H215:H216"/>
    <mergeCell ref="H226:H227"/>
    <mergeCell ref="H228:H229"/>
    <mergeCell ref="D256:D257"/>
    <mergeCell ref="A193:A194"/>
    <mergeCell ref="D189:D190"/>
    <mergeCell ref="B193:B194"/>
    <mergeCell ref="E215:E216"/>
    <mergeCell ref="B224:B225"/>
    <mergeCell ref="D234:D235"/>
    <mergeCell ref="E197:E198"/>
    <mergeCell ref="F197:F198"/>
    <mergeCell ref="A199:A200"/>
    <mergeCell ref="A232:A233"/>
    <mergeCell ref="B232:B233"/>
    <mergeCell ref="A226:A227"/>
    <mergeCell ref="B226:B227"/>
    <mergeCell ref="A228:A229"/>
    <mergeCell ref="B228:B229"/>
    <mergeCell ref="A230:A231"/>
    <mergeCell ref="F201:F202"/>
    <mergeCell ref="A203:A204"/>
    <mergeCell ref="B203:B204"/>
    <mergeCell ref="E203:E204"/>
    <mergeCell ref="D201:D202"/>
    <mergeCell ref="D203:D204"/>
    <mergeCell ref="D205:D206"/>
    <mergeCell ref="F203:F204"/>
    <mergeCell ref="A205:A206"/>
    <mergeCell ref="B205:B206"/>
    <mergeCell ref="A201:A202"/>
    <mergeCell ref="A191:A192"/>
    <mergeCell ref="B191:B192"/>
    <mergeCell ref="E191:E192"/>
    <mergeCell ref="F191:F192"/>
    <mergeCell ref="G327:H327"/>
    <mergeCell ref="B333:B334"/>
    <mergeCell ref="E333:E334"/>
    <mergeCell ref="D226:D227"/>
    <mergeCell ref="D228:D229"/>
    <mergeCell ref="D230:D231"/>
    <mergeCell ref="D293:D294"/>
    <mergeCell ref="D295:D296"/>
    <mergeCell ref="D297:D298"/>
    <mergeCell ref="D299:D300"/>
    <mergeCell ref="D301:D302"/>
    <mergeCell ref="H307:H308"/>
    <mergeCell ref="H289:H290"/>
    <mergeCell ref="H305:H306"/>
    <mergeCell ref="A260:A261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B248:B249"/>
    <mergeCell ref="E248:E249"/>
    <mergeCell ref="A248:A249"/>
    <mergeCell ref="F248:F249"/>
    <mergeCell ref="D291:D292"/>
    <mergeCell ref="F232:F233"/>
    <mergeCell ref="E232:E233"/>
    <mergeCell ref="D315:D318"/>
    <mergeCell ref="B323:B324"/>
    <mergeCell ref="E323:E324"/>
    <mergeCell ref="F323:F324"/>
    <mergeCell ref="A325:A326"/>
    <mergeCell ref="B325:B326"/>
    <mergeCell ref="E325:E326"/>
    <mergeCell ref="F325:F326"/>
    <mergeCell ref="A335:A336"/>
    <mergeCell ref="B335:B336"/>
    <mergeCell ref="E335:E336"/>
    <mergeCell ref="F335:F336"/>
    <mergeCell ref="A337:A338"/>
    <mergeCell ref="B337:B338"/>
    <mergeCell ref="E337:E338"/>
    <mergeCell ref="F337:F338"/>
    <mergeCell ref="A333:A334"/>
    <mergeCell ref="D323:D324"/>
    <mergeCell ref="D325:D326"/>
    <mergeCell ref="D333:D334"/>
    <mergeCell ref="A354:A355"/>
    <mergeCell ref="B354:B355"/>
    <mergeCell ref="B356:B357"/>
    <mergeCell ref="E356:E357"/>
    <mergeCell ref="F356:F357"/>
    <mergeCell ref="E366:E367"/>
    <mergeCell ref="F366:F367"/>
    <mergeCell ref="H464:H465"/>
    <mergeCell ref="H470:H471"/>
    <mergeCell ref="H472:H473"/>
    <mergeCell ref="G474:H476"/>
    <mergeCell ref="G493:H495"/>
    <mergeCell ref="A496:H496"/>
    <mergeCell ref="G453:G454"/>
    <mergeCell ref="D370:D371"/>
    <mergeCell ref="D372:D373"/>
    <mergeCell ref="D374:D375"/>
    <mergeCell ref="D379:D380"/>
    <mergeCell ref="B362:B363"/>
    <mergeCell ref="B514:B515"/>
    <mergeCell ref="E514:E515"/>
    <mergeCell ref="F514:F515"/>
    <mergeCell ref="G524:G525"/>
    <mergeCell ref="A502:A505"/>
    <mergeCell ref="B502:B505"/>
    <mergeCell ref="A506:A507"/>
    <mergeCell ref="A510:A511"/>
    <mergeCell ref="A512:A513"/>
    <mergeCell ref="A508:A509"/>
    <mergeCell ref="B508:B509"/>
    <mergeCell ref="B470:B471"/>
    <mergeCell ref="E470:E471"/>
    <mergeCell ref="A498:A499"/>
    <mergeCell ref="B498:B499"/>
    <mergeCell ref="F498:F499"/>
    <mergeCell ref="C514:C515"/>
    <mergeCell ref="C516:C518"/>
    <mergeCell ref="C519:C523"/>
    <mergeCell ref="C524:C525"/>
    <mergeCell ref="C470:C471"/>
    <mergeCell ref="C472:C473"/>
    <mergeCell ref="A474:B476"/>
    <mergeCell ref="E446:E447"/>
    <mergeCell ref="D430:D431"/>
    <mergeCell ref="D432:D433"/>
    <mergeCell ref="D434:D435"/>
    <mergeCell ref="G502:G505"/>
    <mergeCell ref="G506:G507"/>
    <mergeCell ref="A516:A518"/>
    <mergeCell ref="B516:B518"/>
    <mergeCell ref="F526:F527"/>
    <mergeCell ref="A535:A536"/>
    <mergeCell ref="B535:B536"/>
    <mergeCell ref="E535:E536"/>
    <mergeCell ref="F535:F536"/>
    <mergeCell ref="E540:E541"/>
    <mergeCell ref="F540:F541"/>
    <mergeCell ref="F546:F547"/>
    <mergeCell ref="A548:A549"/>
    <mergeCell ref="B548:B549"/>
    <mergeCell ref="E548:E549"/>
    <mergeCell ref="F548:F549"/>
    <mergeCell ref="A542:A543"/>
    <mergeCell ref="B542:B543"/>
    <mergeCell ref="E542:E543"/>
    <mergeCell ref="F542:F543"/>
    <mergeCell ref="A546:A547"/>
    <mergeCell ref="B546:B547"/>
    <mergeCell ref="E546:E547"/>
    <mergeCell ref="A526:A527"/>
    <mergeCell ref="B526:B527"/>
    <mergeCell ref="E526:E527"/>
    <mergeCell ref="D548:D549"/>
    <mergeCell ref="C510:C511"/>
    <mergeCell ref="G590:G591"/>
    <mergeCell ref="G592:G593"/>
    <mergeCell ref="G594:G595"/>
    <mergeCell ref="G596:G597"/>
    <mergeCell ref="G603:G604"/>
    <mergeCell ref="E590:E591"/>
    <mergeCell ref="F590:F591"/>
    <mergeCell ref="G574:G575"/>
    <mergeCell ref="D584:D585"/>
    <mergeCell ref="A554:H554"/>
    <mergeCell ref="F574:F575"/>
    <mergeCell ref="F506:F507"/>
    <mergeCell ref="B519:B523"/>
    <mergeCell ref="A519:A523"/>
    <mergeCell ref="H508:H509"/>
    <mergeCell ref="H510:H511"/>
    <mergeCell ref="H512:H513"/>
    <mergeCell ref="E568:E569"/>
    <mergeCell ref="F594:F595"/>
    <mergeCell ref="A596:A597"/>
    <mergeCell ref="B596:B597"/>
    <mergeCell ref="E596:E597"/>
    <mergeCell ref="F596:F597"/>
    <mergeCell ref="A590:A591"/>
    <mergeCell ref="B590:B591"/>
    <mergeCell ref="A592:A593"/>
    <mergeCell ref="B592:B593"/>
    <mergeCell ref="E592:E593"/>
    <mergeCell ref="B524:B525"/>
    <mergeCell ref="E524:E525"/>
    <mergeCell ref="F524:F525"/>
    <mergeCell ref="A514:A515"/>
    <mergeCell ref="D588:D589"/>
    <mergeCell ref="D590:D591"/>
    <mergeCell ref="D592:D593"/>
    <mergeCell ref="D594:D595"/>
    <mergeCell ref="A627:A628"/>
    <mergeCell ref="H590:H591"/>
    <mergeCell ref="H592:H593"/>
    <mergeCell ref="H596:H597"/>
    <mergeCell ref="G600:H601"/>
    <mergeCell ref="H603:H604"/>
    <mergeCell ref="H588:H589"/>
    <mergeCell ref="A588:A589"/>
    <mergeCell ref="B588:B589"/>
    <mergeCell ref="E588:E589"/>
    <mergeCell ref="F588:F589"/>
    <mergeCell ref="D627:D628"/>
    <mergeCell ref="B627:B628"/>
    <mergeCell ref="E627:E628"/>
    <mergeCell ref="F627:F628"/>
    <mergeCell ref="F592:F593"/>
    <mergeCell ref="B594:B595"/>
    <mergeCell ref="A611:A612"/>
    <mergeCell ref="B611:B612"/>
    <mergeCell ref="E611:E612"/>
    <mergeCell ref="F611:F612"/>
    <mergeCell ref="A613:A614"/>
    <mergeCell ref="B613:B614"/>
    <mergeCell ref="E613:E614"/>
    <mergeCell ref="F613:F614"/>
    <mergeCell ref="A605:A606"/>
    <mergeCell ref="B605:B606"/>
    <mergeCell ref="E605:E606"/>
    <mergeCell ref="F605:F606"/>
    <mergeCell ref="A607:A608"/>
    <mergeCell ref="B607:B608"/>
    <mergeCell ref="E607:E608"/>
    <mergeCell ref="F607:F608"/>
    <mergeCell ref="D596:D597"/>
    <mergeCell ref="D598:D599"/>
    <mergeCell ref="D603:D604"/>
    <mergeCell ref="A598:A599"/>
    <mergeCell ref="A625:A626"/>
    <mergeCell ref="B625:B626"/>
    <mergeCell ref="E625:E626"/>
    <mergeCell ref="F625:F626"/>
    <mergeCell ref="A621:A622"/>
    <mergeCell ref="A603:A604"/>
    <mergeCell ref="B603:B604"/>
    <mergeCell ref="A639:A640"/>
    <mergeCell ref="B639:B640"/>
    <mergeCell ref="B623:B624"/>
    <mergeCell ref="E623:E624"/>
    <mergeCell ref="F623:F624"/>
    <mergeCell ref="A641:A642"/>
    <mergeCell ref="B641:B642"/>
    <mergeCell ref="E641:E642"/>
    <mergeCell ref="F641:F642"/>
    <mergeCell ref="G635:G636"/>
    <mergeCell ref="G637:G638"/>
    <mergeCell ref="G639:G640"/>
    <mergeCell ref="G641:G642"/>
    <mergeCell ref="G643:G644"/>
    <mergeCell ref="G645:G646"/>
    <mergeCell ref="A643:A644"/>
    <mergeCell ref="B643:B644"/>
    <mergeCell ref="E643:E644"/>
    <mergeCell ref="F643:F644"/>
    <mergeCell ref="A645:A646"/>
    <mergeCell ref="B635:B636"/>
    <mergeCell ref="A635:A636"/>
    <mergeCell ref="D635:D636"/>
    <mergeCell ref="D637:D638"/>
    <mergeCell ref="D639:D640"/>
    <mergeCell ref="D641:D642"/>
    <mergeCell ref="D643:D644"/>
    <mergeCell ref="D645:D646"/>
    <mergeCell ref="B653:B654"/>
    <mergeCell ref="D649:D650"/>
    <mergeCell ref="D651:D652"/>
    <mergeCell ref="D653:D654"/>
    <mergeCell ref="D659:D660"/>
    <mergeCell ref="A659:A660"/>
    <mergeCell ref="B659:B660"/>
    <mergeCell ref="A670:A671"/>
    <mergeCell ref="B670:B671"/>
    <mergeCell ref="D647:D648"/>
    <mergeCell ref="G651:G652"/>
    <mergeCell ref="G653:G654"/>
    <mergeCell ref="G659:G660"/>
    <mergeCell ref="A647:A648"/>
    <mergeCell ref="D661:D662"/>
    <mergeCell ref="D663:D664"/>
    <mergeCell ref="D665:D666"/>
    <mergeCell ref="D670:D671"/>
    <mergeCell ref="C653:C654"/>
    <mergeCell ref="A655:B657"/>
    <mergeCell ref="C655:C657"/>
    <mergeCell ref="C665:C666"/>
    <mergeCell ref="C663:C664"/>
    <mergeCell ref="D676:D677"/>
    <mergeCell ref="D678:D679"/>
    <mergeCell ref="D680:D681"/>
    <mergeCell ref="H670:H671"/>
    <mergeCell ref="H672:H673"/>
    <mergeCell ref="H674:H675"/>
    <mergeCell ref="H676:H677"/>
    <mergeCell ref="A661:A662"/>
    <mergeCell ref="B661:B662"/>
    <mergeCell ref="E661:E662"/>
    <mergeCell ref="F661:F662"/>
    <mergeCell ref="A663:A664"/>
    <mergeCell ref="H735:H736"/>
    <mergeCell ref="D711:D712"/>
    <mergeCell ref="E680:E681"/>
    <mergeCell ref="F680:F681"/>
    <mergeCell ref="H692:H693"/>
    <mergeCell ref="H682:H683"/>
    <mergeCell ref="G686:H686"/>
    <mergeCell ref="G687:H689"/>
    <mergeCell ref="F684:F685"/>
    <mergeCell ref="H694:H695"/>
    <mergeCell ref="E709:E710"/>
    <mergeCell ref="F709:F710"/>
    <mergeCell ref="A694:A695"/>
    <mergeCell ref="B694:B695"/>
    <mergeCell ref="E694:E695"/>
    <mergeCell ref="H678:H679"/>
    <mergeCell ref="H680:H681"/>
    <mergeCell ref="C709:C710"/>
    <mergeCell ref="B731:B734"/>
    <mergeCell ref="G720:G721"/>
    <mergeCell ref="H729:H730"/>
    <mergeCell ref="H731:H734"/>
    <mergeCell ref="B711:B712"/>
    <mergeCell ref="A713:A714"/>
    <mergeCell ref="B713:B714"/>
    <mergeCell ref="E713:E714"/>
    <mergeCell ref="F713:F714"/>
    <mergeCell ref="G715:G716"/>
    <mergeCell ref="E722:E723"/>
    <mergeCell ref="D720:D721"/>
    <mergeCell ref="D722:D723"/>
    <mergeCell ref="D724:D725"/>
    <mergeCell ref="D729:D730"/>
    <mergeCell ref="D715:D716"/>
    <mergeCell ref="D731:D734"/>
    <mergeCell ref="B722:B723"/>
    <mergeCell ref="C715:C716"/>
    <mergeCell ref="A717:B718"/>
    <mergeCell ref="C717:C718"/>
    <mergeCell ref="C713:C714"/>
    <mergeCell ref="C711:C712"/>
    <mergeCell ref="C722:C723"/>
    <mergeCell ref="C720:C721"/>
    <mergeCell ref="C724:C725"/>
    <mergeCell ref="A726:B727"/>
    <mergeCell ref="C726:C727"/>
    <mergeCell ref="G726:H727"/>
    <mergeCell ref="B724:B725"/>
    <mergeCell ref="E724:E725"/>
    <mergeCell ref="F724:F725"/>
    <mergeCell ref="A747:A748"/>
    <mergeCell ref="B747:B748"/>
    <mergeCell ref="G764:G765"/>
    <mergeCell ref="H764:H765"/>
    <mergeCell ref="E772:E773"/>
    <mergeCell ref="F772:F773"/>
    <mergeCell ref="G755:G756"/>
    <mergeCell ref="G757:G758"/>
    <mergeCell ref="B772:B773"/>
    <mergeCell ref="A745:A746"/>
    <mergeCell ref="B745:B746"/>
    <mergeCell ref="E745:E746"/>
    <mergeCell ref="F745:F746"/>
    <mergeCell ref="F749:F750"/>
    <mergeCell ref="A755:A756"/>
    <mergeCell ref="B755:B756"/>
    <mergeCell ref="H772:H773"/>
    <mergeCell ref="A757:A758"/>
    <mergeCell ref="G767:H769"/>
    <mergeCell ref="E747:E748"/>
    <mergeCell ref="F747:F748"/>
    <mergeCell ref="B757:B758"/>
    <mergeCell ref="E757:E758"/>
    <mergeCell ref="F757:F758"/>
    <mergeCell ref="F755:F756"/>
    <mergeCell ref="A764:A765"/>
    <mergeCell ref="C749:C750"/>
    <mergeCell ref="A751:B753"/>
    <mergeCell ref="C751:C753"/>
    <mergeCell ref="C747:C748"/>
    <mergeCell ref="C745:C746"/>
    <mergeCell ref="E749:E750"/>
    <mergeCell ref="D774:D775"/>
    <mergeCell ref="D776:D777"/>
    <mergeCell ref="D778:D785"/>
    <mergeCell ref="D786:D787"/>
    <mergeCell ref="D788:D789"/>
    <mergeCell ref="D790:D791"/>
    <mergeCell ref="D792:D793"/>
    <mergeCell ref="D794:D795"/>
    <mergeCell ref="A778:A785"/>
    <mergeCell ref="E755:E756"/>
    <mergeCell ref="D755:D756"/>
    <mergeCell ref="E764:E765"/>
    <mergeCell ref="A794:A795"/>
    <mergeCell ref="B794:B795"/>
    <mergeCell ref="A774:A775"/>
    <mergeCell ref="B774:B775"/>
    <mergeCell ref="C755:C756"/>
    <mergeCell ref="C764:C765"/>
    <mergeCell ref="A786:A787"/>
    <mergeCell ref="B786:B787"/>
    <mergeCell ref="E786:E787"/>
    <mergeCell ref="A772:A773"/>
    <mergeCell ref="F836:F837"/>
    <mergeCell ref="E834:E835"/>
    <mergeCell ref="F834:F835"/>
    <mergeCell ref="G813:H813"/>
    <mergeCell ref="A806:A807"/>
    <mergeCell ref="G802:G803"/>
    <mergeCell ref="H819:H820"/>
    <mergeCell ref="H821:H823"/>
    <mergeCell ref="H824:H825"/>
    <mergeCell ref="E824:E825"/>
    <mergeCell ref="A815:A816"/>
    <mergeCell ref="B808:B812"/>
    <mergeCell ref="G834:G835"/>
    <mergeCell ref="G836:G837"/>
    <mergeCell ref="E819:E820"/>
    <mergeCell ref="F819:F820"/>
    <mergeCell ref="B821:B823"/>
    <mergeCell ref="A824:A825"/>
    <mergeCell ref="B824:B825"/>
    <mergeCell ref="E815:E816"/>
    <mergeCell ref="F815:F816"/>
    <mergeCell ref="A817:A818"/>
    <mergeCell ref="A826:A827"/>
    <mergeCell ref="B826:B827"/>
    <mergeCell ref="E826:E827"/>
    <mergeCell ref="F826:F827"/>
    <mergeCell ref="A821:A823"/>
    <mergeCell ref="G819:G820"/>
    <mergeCell ref="G821:G823"/>
    <mergeCell ref="G824:G825"/>
    <mergeCell ref="G826:G827"/>
    <mergeCell ref="B834:B835"/>
    <mergeCell ref="H951:H952"/>
    <mergeCell ref="A932:A933"/>
    <mergeCell ref="B932:B933"/>
    <mergeCell ref="A934:A935"/>
    <mergeCell ref="B934:B935"/>
    <mergeCell ref="A928:A929"/>
    <mergeCell ref="A919:A920"/>
    <mergeCell ref="B919:B920"/>
    <mergeCell ref="E919:E920"/>
    <mergeCell ref="F919:F920"/>
    <mergeCell ref="A921:A922"/>
    <mergeCell ref="B921:B922"/>
    <mergeCell ref="A930:A931"/>
    <mergeCell ref="B930:B931"/>
    <mergeCell ref="A949:A950"/>
    <mergeCell ref="B907:B910"/>
    <mergeCell ref="E907:E910"/>
    <mergeCell ref="G934:G935"/>
    <mergeCell ref="G936:G937"/>
    <mergeCell ref="H940:H941"/>
    <mergeCell ref="G926:G927"/>
    <mergeCell ref="H919:H920"/>
    <mergeCell ref="E949:E950"/>
    <mergeCell ref="G913:G914"/>
    <mergeCell ref="G915:G918"/>
    <mergeCell ref="G919:G920"/>
    <mergeCell ref="G921:G922"/>
    <mergeCell ref="H913:H914"/>
    <mergeCell ref="H915:H918"/>
    <mergeCell ref="H930:H931"/>
    <mergeCell ref="H932:H933"/>
    <mergeCell ref="H934:H935"/>
    <mergeCell ref="H984:H985"/>
    <mergeCell ref="H986:H987"/>
    <mergeCell ref="G930:G931"/>
    <mergeCell ref="G932:G933"/>
    <mergeCell ref="B1027:B1028"/>
    <mergeCell ref="E1027:E1028"/>
    <mergeCell ref="F1027:F1028"/>
    <mergeCell ref="G1012:G1013"/>
    <mergeCell ref="A1021:A1022"/>
    <mergeCell ref="B1021:B1022"/>
    <mergeCell ref="A1023:A1024"/>
    <mergeCell ref="B1023:B1024"/>
    <mergeCell ref="A1012:A1013"/>
    <mergeCell ref="B1012:B1013"/>
    <mergeCell ref="E1012:E1013"/>
    <mergeCell ref="G1014:G1015"/>
    <mergeCell ref="G1023:G1024"/>
    <mergeCell ref="H1019:H1020"/>
    <mergeCell ref="H1021:H1022"/>
    <mergeCell ref="H1023:H1024"/>
    <mergeCell ref="E1025:E1026"/>
    <mergeCell ref="F1025:F1026"/>
    <mergeCell ref="B969:B971"/>
    <mergeCell ref="A1010:A1011"/>
    <mergeCell ref="B1010:B1011"/>
    <mergeCell ref="G992:G993"/>
    <mergeCell ref="G994:G995"/>
    <mergeCell ref="E998:E999"/>
    <mergeCell ref="F998:F999"/>
    <mergeCell ref="A1000:A1001"/>
    <mergeCell ref="B998:B999"/>
    <mergeCell ref="E1023:E1024"/>
    <mergeCell ref="A1054:A1055"/>
    <mergeCell ref="D1119:D1120"/>
    <mergeCell ref="C1031:C1032"/>
    <mergeCell ref="F1093:F1094"/>
    <mergeCell ref="F1132:F1133"/>
    <mergeCell ref="A1058:A1059"/>
    <mergeCell ref="B1095:B1097"/>
    <mergeCell ref="E1085:E1086"/>
    <mergeCell ref="F1085:F1086"/>
    <mergeCell ref="C1060:C1061"/>
    <mergeCell ref="C1066:C1067"/>
    <mergeCell ref="C1068:C1069"/>
    <mergeCell ref="E1077:E1078"/>
    <mergeCell ref="F1087:F1088"/>
    <mergeCell ref="A1095:A1097"/>
    <mergeCell ref="D1115:D1116"/>
    <mergeCell ref="D1117:D1118"/>
    <mergeCell ref="A1117:A1118"/>
    <mergeCell ref="B1068:B1069"/>
    <mergeCell ref="E1068:E1069"/>
    <mergeCell ref="F1068:F1069"/>
    <mergeCell ref="A1068:A1069"/>
    <mergeCell ref="E1113:E1114"/>
    <mergeCell ref="F1113:F1114"/>
    <mergeCell ref="D1095:D1097"/>
    <mergeCell ref="D1105:D1106"/>
    <mergeCell ref="D1107:D1108"/>
    <mergeCell ref="D1109:D1110"/>
    <mergeCell ref="D1111:D1112"/>
    <mergeCell ref="D1113:D1114"/>
    <mergeCell ref="D1121:D1122"/>
    <mergeCell ref="D1123:D1124"/>
    <mergeCell ref="G1123:G1124"/>
    <mergeCell ref="E1123:E1124"/>
    <mergeCell ref="G1134:G1135"/>
    <mergeCell ref="G1136:G1137"/>
    <mergeCell ref="F1123:F1124"/>
    <mergeCell ref="A1128:A1129"/>
    <mergeCell ref="B1128:B1129"/>
    <mergeCell ref="E1128:E1129"/>
    <mergeCell ref="F1128:F1129"/>
    <mergeCell ref="F1140:F1141"/>
    <mergeCell ref="A1060:A1061"/>
    <mergeCell ref="B1060:B1061"/>
    <mergeCell ref="E1060:E1061"/>
    <mergeCell ref="F1060:F1061"/>
    <mergeCell ref="A1062:A1063"/>
    <mergeCell ref="B1062:B1063"/>
    <mergeCell ref="E1062:E1063"/>
    <mergeCell ref="F1062:F1063"/>
    <mergeCell ref="F1136:F1137"/>
    <mergeCell ref="E1087:E1088"/>
    <mergeCell ref="E1081:E1082"/>
    <mergeCell ref="F1081:F1082"/>
    <mergeCell ref="A1081:A1082"/>
    <mergeCell ref="B1081:B1082"/>
    <mergeCell ref="A1083:A1084"/>
    <mergeCell ref="B1083:B1084"/>
    <mergeCell ref="G1087:G1088"/>
    <mergeCell ref="G1130:G1131"/>
    <mergeCell ref="G1132:G1133"/>
    <mergeCell ref="E1136:E1137"/>
    <mergeCell ref="D1128:D1129"/>
    <mergeCell ref="A1167:A1168"/>
    <mergeCell ref="B1167:B1168"/>
    <mergeCell ref="E1167:E1168"/>
    <mergeCell ref="F1167:F1168"/>
    <mergeCell ref="H1130:H1131"/>
    <mergeCell ref="H1132:H1133"/>
    <mergeCell ref="H1134:H1135"/>
    <mergeCell ref="H1136:H1137"/>
    <mergeCell ref="E1169:E1170"/>
    <mergeCell ref="F1169:F1170"/>
    <mergeCell ref="A1163:A1164"/>
    <mergeCell ref="B1163:B1164"/>
    <mergeCell ref="E1163:E1164"/>
    <mergeCell ref="F1163:F1164"/>
    <mergeCell ref="A1165:A1166"/>
    <mergeCell ref="B1165:B1166"/>
    <mergeCell ref="E1165:E1166"/>
    <mergeCell ref="F1165:F1166"/>
    <mergeCell ref="A1159:A1160"/>
    <mergeCell ref="B1159:B1160"/>
    <mergeCell ref="E1159:E1160"/>
    <mergeCell ref="F1159:F1160"/>
    <mergeCell ref="A1161:A1162"/>
    <mergeCell ref="B1161:B1162"/>
    <mergeCell ref="E1161:E1162"/>
    <mergeCell ref="F1161:F1162"/>
    <mergeCell ref="G1157:G1158"/>
    <mergeCell ref="G1147:G1148"/>
    <mergeCell ref="G1149:G1150"/>
    <mergeCell ref="A1134:A1135"/>
    <mergeCell ref="B1134:B1135"/>
    <mergeCell ref="G1151:G1152"/>
    <mergeCell ref="E1171:E1172"/>
    <mergeCell ref="F1171:F1172"/>
    <mergeCell ref="A1173:A1174"/>
    <mergeCell ref="B1173:B1174"/>
    <mergeCell ref="E1173:E1174"/>
    <mergeCell ref="F1173:F1174"/>
    <mergeCell ref="B1211:B1212"/>
    <mergeCell ref="E1211:E1212"/>
    <mergeCell ref="E1187:E1188"/>
    <mergeCell ref="A1220:A1221"/>
    <mergeCell ref="B1220:B1221"/>
    <mergeCell ref="B1183:B1184"/>
    <mergeCell ref="E1183:E1184"/>
    <mergeCell ref="F1183:F1184"/>
    <mergeCell ref="A1185:A1186"/>
    <mergeCell ref="B1185:B1186"/>
    <mergeCell ref="E1185:E1186"/>
    <mergeCell ref="F1185:F1186"/>
    <mergeCell ref="B1199:B1200"/>
    <mergeCell ref="D1171:D1172"/>
    <mergeCell ref="D1173:D1174"/>
    <mergeCell ref="D1175:D1176"/>
    <mergeCell ref="D1177:D1178"/>
    <mergeCell ref="D1179:D1180"/>
    <mergeCell ref="D1181:D1182"/>
    <mergeCell ref="D1183:D1184"/>
    <mergeCell ref="E1179:E1180"/>
    <mergeCell ref="F1179:F1180"/>
    <mergeCell ref="A1215:A1216"/>
    <mergeCell ref="B1215:B1216"/>
    <mergeCell ref="F1175:F1176"/>
    <mergeCell ref="A1177:A1178"/>
    <mergeCell ref="B1177:B1178"/>
    <mergeCell ref="D1185:D1186"/>
    <mergeCell ref="D1187:D1188"/>
    <mergeCell ref="D1199:D1200"/>
    <mergeCell ref="D1201:D1202"/>
    <mergeCell ref="D1203:D1204"/>
    <mergeCell ref="D1207:D1208"/>
    <mergeCell ref="D1209:D1210"/>
    <mergeCell ref="D1211:D1212"/>
    <mergeCell ref="D1213:D1214"/>
    <mergeCell ref="D1215:D1216"/>
    <mergeCell ref="D1222:D1223"/>
    <mergeCell ref="A1187:A1188"/>
    <mergeCell ref="B1187:B1188"/>
    <mergeCell ref="E1199:E1200"/>
    <mergeCell ref="F1199:F1200"/>
    <mergeCell ref="A1201:A1202"/>
    <mergeCell ref="B1201:B1202"/>
    <mergeCell ref="E1201:E1202"/>
    <mergeCell ref="F1201:F1202"/>
    <mergeCell ref="E1181:E1182"/>
    <mergeCell ref="F1181:F1182"/>
    <mergeCell ref="E1215:E1216"/>
    <mergeCell ref="F1215:F1216"/>
    <mergeCell ref="E1213:E1214"/>
    <mergeCell ref="A1207:A1208"/>
    <mergeCell ref="B1207:B1208"/>
    <mergeCell ref="A1209:A1210"/>
    <mergeCell ref="A1203:A1204"/>
    <mergeCell ref="B1203:B1204"/>
    <mergeCell ref="E1203:E1204"/>
    <mergeCell ref="F1203:F1204"/>
    <mergeCell ref="A1205:A1206"/>
    <mergeCell ref="B1205:B1206"/>
    <mergeCell ref="A1199:A1200"/>
    <mergeCell ref="B1226:B1227"/>
    <mergeCell ref="E1224:E1225"/>
    <mergeCell ref="A1224:A1225"/>
    <mergeCell ref="B1224:B1225"/>
    <mergeCell ref="A1222:A1223"/>
    <mergeCell ref="F1224:F1225"/>
    <mergeCell ref="A1226:A1227"/>
    <mergeCell ref="B1222:B1223"/>
    <mergeCell ref="C1205:C1206"/>
    <mergeCell ref="C1207:C1208"/>
    <mergeCell ref="C1209:C1210"/>
    <mergeCell ref="C1220:C1221"/>
    <mergeCell ref="A1211:A1212"/>
    <mergeCell ref="A1213:A1214"/>
    <mergeCell ref="B1213:B1214"/>
    <mergeCell ref="A1175:A1176"/>
    <mergeCell ref="B1175:B1176"/>
    <mergeCell ref="A800:A801"/>
    <mergeCell ref="B1196:B1198"/>
    <mergeCell ref="B1209:B1210"/>
    <mergeCell ref="A1183:A1184"/>
    <mergeCell ref="E961:E962"/>
    <mergeCell ref="F961:F962"/>
    <mergeCell ref="A951:A952"/>
    <mergeCell ref="B951:B952"/>
    <mergeCell ref="E951:E952"/>
    <mergeCell ref="F951:F952"/>
    <mergeCell ref="A940:A941"/>
    <mergeCell ref="A938:A939"/>
    <mergeCell ref="B938:B939"/>
    <mergeCell ref="A842:A843"/>
    <mergeCell ref="B842:B843"/>
    <mergeCell ref="E842:E843"/>
    <mergeCell ref="F842:F843"/>
    <mergeCell ref="D834:D835"/>
    <mergeCell ref="D836:D837"/>
    <mergeCell ref="D838:D839"/>
    <mergeCell ref="D840:D841"/>
    <mergeCell ref="C821:C823"/>
    <mergeCell ref="C824:C825"/>
    <mergeCell ref="C826:C827"/>
    <mergeCell ref="C834:C835"/>
    <mergeCell ref="C836:C837"/>
    <mergeCell ref="B1179:B1180"/>
    <mergeCell ref="A844:A845"/>
    <mergeCell ref="B844:B845"/>
    <mergeCell ref="A838:A839"/>
    <mergeCell ref="G1187:G1188"/>
    <mergeCell ref="A957:A958"/>
    <mergeCell ref="B957:B958"/>
    <mergeCell ref="A1171:A1172"/>
    <mergeCell ref="B928:B929"/>
    <mergeCell ref="A926:A927"/>
    <mergeCell ref="B926:B927"/>
    <mergeCell ref="E926:E927"/>
    <mergeCell ref="F926:F927"/>
    <mergeCell ref="G808:G812"/>
    <mergeCell ref="F840:F841"/>
    <mergeCell ref="G737:G738"/>
    <mergeCell ref="G739:G740"/>
    <mergeCell ref="F678:F679"/>
    <mergeCell ref="A680:A681"/>
    <mergeCell ref="B680:B681"/>
    <mergeCell ref="F706:F707"/>
    <mergeCell ref="A709:A710"/>
    <mergeCell ref="B709:B710"/>
    <mergeCell ref="G696:G697"/>
    <mergeCell ref="A1169:A1170"/>
    <mergeCell ref="B1169:B1170"/>
    <mergeCell ref="A1136:A1137"/>
    <mergeCell ref="B1136:B1137"/>
    <mergeCell ref="A1111:A1112"/>
    <mergeCell ref="B1111:B1112"/>
    <mergeCell ref="A1109:A1110"/>
    <mergeCell ref="B1109:B1110"/>
    <mergeCell ref="B1089:B1090"/>
    <mergeCell ref="B1064:B1065"/>
    <mergeCell ref="A1033:A1036"/>
    <mergeCell ref="A724:A725"/>
    <mergeCell ref="G711:G712"/>
    <mergeCell ref="G713:G714"/>
    <mergeCell ref="H97:H98"/>
    <mergeCell ref="H99:H100"/>
    <mergeCell ref="H101:H102"/>
    <mergeCell ref="G672:G673"/>
    <mergeCell ref="G674:G675"/>
    <mergeCell ref="G676:G677"/>
    <mergeCell ref="G678:G679"/>
    <mergeCell ref="G680:G681"/>
    <mergeCell ref="G682:G683"/>
    <mergeCell ref="G684:G685"/>
    <mergeCell ref="H724:H725"/>
    <mergeCell ref="G724:G725"/>
    <mergeCell ref="D684:D685"/>
    <mergeCell ref="D692:D693"/>
    <mergeCell ref="D694:D695"/>
    <mergeCell ref="D696:D697"/>
    <mergeCell ref="D698:D699"/>
    <mergeCell ref="E674:E675"/>
    <mergeCell ref="F674:F675"/>
    <mergeCell ref="G139:G140"/>
    <mergeCell ref="G116:G117"/>
    <mergeCell ref="G130:G131"/>
    <mergeCell ref="G132:G133"/>
    <mergeCell ref="G105:G106"/>
    <mergeCell ref="G107:G108"/>
    <mergeCell ref="H120:H121"/>
    <mergeCell ref="G118:G119"/>
    <mergeCell ref="H159:H160"/>
    <mergeCell ref="H161:H162"/>
    <mergeCell ref="H163:H164"/>
    <mergeCell ref="E676:E677"/>
    <mergeCell ref="F676:F677"/>
    <mergeCell ref="E670:E671"/>
    <mergeCell ref="F670:F671"/>
    <mergeCell ref="E672:E673"/>
    <mergeCell ref="B116:B117"/>
    <mergeCell ref="F107:F108"/>
    <mergeCell ref="A90:A91"/>
    <mergeCell ref="E97:E98"/>
    <mergeCell ref="F97:F98"/>
    <mergeCell ref="F128:F129"/>
    <mergeCell ref="A130:A131"/>
    <mergeCell ref="B130:B131"/>
    <mergeCell ref="A95:A96"/>
    <mergeCell ref="B95:B96"/>
    <mergeCell ref="E130:E131"/>
    <mergeCell ref="F130:F131"/>
    <mergeCell ref="A132:A133"/>
    <mergeCell ref="C139:C140"/>
    <mergeCell ref="F95:F96"/>
    <mergeCell ref="E90:E91"/>
    <mergeCell ref="F90:F91"/>
    <mergeCell ref="D116:D117"/>
    <mergeCell ref="D90:D91"/>
    <mergeCell ref="D92:D94"/>
    <mergeCell ref="E128:E129"/>
    <mergeCell ref="B132:B133"/>
    <mergeCell ref="D130:D131"/>
    <mergeCell ref="A146:A147"/>
    <mergeCell ref="B146:B147"/>
    <mergeCell ref="D672:D673"/>
    <mergeCell ref="D674:D675"/>
    <mergeCell ref="C256:C257"/>
    <mergeCell ref="C258:C259"/>
    <mergeCell ref="C260:C261"/>
    <mergeCell ref="E254:E255"/>
    <mergeCell ref="E270:E271"/>
    <mergeCell ref="A139:A140"/>
    <mergeCell ref="B139:B140"/>
    <mergeCell ref="A126:A127"/>
    <mergeCell ref="B126:B127"/>
    <mergeCell ref="G120:G121"/>
    <mergeCell ref="G122:G123"/>
    <mergeCell ref="G128:G129"/>
    <mergeCell ref="D139:D140"/>
    <mergeCell ref="D144:D145"/>
    <mergeCell ref="D146:D147"/>
    <mergeCell ref="D148:D149"/>
    <mergeCell ref="D128:D129"/>
    <mergeCell ref="G141:H142"/>
    <mergeCell ref="F139:F140"/>
    <mergeCell ref="E139:E140"/>
    <mergeCell ref="E146:E147"/>
    <mergeCell ref="H122:H123"/>
    <mergeCell ref="H124:H125"/>
    <mergeCell ref="F144:F145"/>
    <mergeCell ref="F146:F147"/>
    <mergeCell ref="G124:G125"/>
    <mergeCell ref="E132:E133"/>
    <mergeCell ref="F132:F133"/>
    <mergeCell ref="H132:H133"/>
    <mergeCell ref="H146:H147"/>
    <mergeCell ref="A148:A149"/>
    <mergeCell ref="A122:A123"/>
    <mergeCell ref="D217:D218"/>
    <mergeCell ref="E217:E218"/>
    <mergeCell ref="G72:G73"/>
    <mergeCell ref="G64:G65"/>
    <mergeCell ref="H103:H104"/>
    <mergeCell ref="G66:H68"/>
    <mergeCell ref="H74:H75"/>
    <mergeCell ref="H150:H151"/>
    <mergeCell ref="G154:H156"/>
    <mergeCell ref="H128:H129"/>
    <mergeCell ref="H130:H131"/>
    <mergeCell ref="G201:G202"/>
    <mergeCell ref="G203:G204"/>
    <mergeCell ref="G205:G206"/>
    <mergeCell ref="G207:G208"/>
    <mergeCell ref="H177:H178"/>
    <mergeCell ref="G175:G176"/>
    <mergeCell ref="G197:G198"/>
    <mergeCell ref="G199:G200"/>
    <mergeCell ref="H179:H180"/>
    <mergeCell ref="G183:G184"/>
    <mergeCell ref="G185:G186"/>
    <mergeCell ref="G187:G188"/>
    <mergeCell ref="G189:G190"/>
    <mergeCell ref="G195:G196"/>
    <mergeCell ref="H181:H182"/>
    <mergeCell ref="H183:H184"/>
    <mergeCell ref="H185:H186"/>
    <mergeCell ref="H187:H188"/>
    <mergeCell ref="H118:H119"/>
    <mergeCell ref="E126:E127"/>
    <mergeCell ref="F126:F127"/>
    <mergeCell ref="G113:H114"/>
    <mergeCell ref="H191:H192"/>
    <mergeCell ref="B238:B239"/>
    <mergeCell ref="A238:A239"/>
    <mergeCell ref="A254:A255"/>
    <mergeCell ref="B236:B237"/>
    <mergeCell ref="A246:A247"/>
    <mergeCell ref="A250:A251"/>
    <mergeCell ref="B250:B251"/>
    <mergeCell ref="E250:E251"/>
    <mergeCell ref="F250:F251"/>
    <mergeCell ref="D236:D237"/>
    <mergeCell ref="E238:E239"/>
    <mergeCell ref="F238:F239"/>
    <mergeCell ref="A240:A241"/>
    <mergeCell ref="E242:E243"/>
    <mergeCell ref="B244:B245"/>
    <mergeCell ref="A244:A245"/>
    <mergeCell ref="C246:C247"/>
    <mergeCell ref="C248:C249"/>
    <mergeCell ref="C250:C251"/>
    <mergeCell ref="C252:C253"/>
    <mergeCell ref="C254:C255"/>
    <mergeCell ref="G234:G235"/>
    <mergeCell ref="G238:G239"/>
    <mergeCell ref="G240:G241"/>
    <mergeCell ref="G242:G243"/>
    <mergeCell ref="G244:G245"/>
    <mergeCell ref="G246:G247"/>
    <mergeCell ref="H165:H166"/>
    <mergeCell ref="A217:A218"/>
    <mergeCell ref="B217:B218"/>
    <mergeCell ref="A524:A525"/>
    <mergeCell ref="A313:A314"/>
    <mergeCell ref="F272:F273"/>
    <mergeCell ref="E236:E237"/>
    <mergeCell ref="F236:F237"/>
    <mergeCell ref="A301:A302"/>
    <mergeCell ref="B301:B302"/>
    <mergeCell ref="E301:E302"/>
    <mergeCell ref="F301:F302"/>
    <mergeCell ref="A540:A541"/>
    <mergeCell ref="B540:B541"/>
    <mergeCell ref="G605:G606"/>
    <mergeCell ref="G281:G282"/>
    <mergeCell ref="G283:G284"/>
    <mergeCell ref="G285:G286"/>
    <mergeCell ref="G287:G288"/>
    <mergeCell ref="G289:G290"/>
    <mergeCell ref="G291:G292"/>
    <mergeCell ref="G293:G294"/>
    <mergeCell ref="G295:G296"/>
    <mergeCell ref="G301:G302"/>
    <mergeCell ref="G303:G304"/>
    <mergeCell ref="G299:G300"/>
    <mergeCell ref="A305:A306"/>
    <mergeCell ref="B305:B306"/>
    <mergeCell ref="E305:E306"/>
    <mergeCell ref="A550:A552"/>
    <mergeCell ref="B550:B552"/>
    <mergeCell ref="D540:D541"/>
    <mergeCell ref="E260:E261"/>
    <mergeCell ref="G236:G237"/>
    <mergeCell ref="B289:B290"/>
    <mergeCell ref="A720:A721"/>
    <mergeCell ref="B720:B721"/>
    <mergeCell ref="A722:A723"/>
    <mergeCell ref="E706:E707"/>
    <mergeCell ref="A674:A675"/>
    <mergeCell ref="B674:B675"/>
    <mergeCell ref="A665:A666"/>
    <mergeCell ref="B665:B666"/>
    <mergeCell ref="G692:G693"/>
    <mergeCell ref="G694:G695"/>
    <mergeCell ref="G729:G730"/>
    <mergeCell ref="G731:G734"/>
    <mergeCell ref="G735:G736"/>
    <mergeCell ref="H713:H714"/>
    <mergeCell ref="G717:H718"/>
    <mergeCell ref="A715:A716"/>
    <mergeCell ref="B715:B716"/>
    <mergeCell ref="E715:E716"/>
    <mergeCell ref="F715:F716"/>
    <mergeCell ref="H720:H721"/>
    <mergeCell ref="H722:H723"/>
    <mergeCell ref="F722:F723"/>
    <mergeCell ref="A711:A712"/>
    <mergeCell ref="F711:F712"/>
    <mergeCell ref="A678:A679"/>
    <mergeCell ref="G722:G723"/>
    <mergeCell ref="H696:H697"/>
    <mergeCell ref="H698:H699"/>
    <mergeCell ref="G700:H702"/>
    <mergeCell ref="A731:A734"/>
    <mergeCell ref="A735:A736"/>
    <mergeCell ref="B735:B736"/>
    <mergeCell ref="H704:H705"/>
    <mergeCell ref="G706:H707"/>
    <mergeCell ref="B682:B683"/>
    <mergeCell ref="E682:E683"/>
    <mergeCell ref="B309:B310"/>
    <mergeCell ref="E303:E304"/>
    <mergeCell ref="F694:F695"/>
    <mergeCell ref="A704:A705"/>
    <mergeCell ref="B704:B705"/>
    <mergeCell ref="E704:E705"/>
    <mergeCell ref="F704:F705"/>
    <mergeCell ref="A696:A697"/>
    <mergeCell ref="B696:B697"/>
    <mergeCell ref="E696:E697"/>
    <mergeCell ref="F696:F697"/>
    <mergeCell ref="A698:A699"/>
    <mergeCell ref="B698:B699"/>
    <mergeCell ref="E698:E699"/>
    <mergeCell ref="F698:F699"/>
    <mergeCell ref="B663:B664"/>
    <mergeCell ref="D682:D683"/>
    <mergeCell ref="A303:A304"/>
    <mergeCell ref="B303:B304"/>
    <mergeCell ref="D303:D304"/>
    <mergeCell ref="D305:D306"/>
    <mergeCell ref="D307:D308"/>
    <mergeCell ref="D309:D310"/>
    <mergeCell ref="D311:D312"/>
    <mergeCell ref="F368:F369"/>
    <mergeCell ref="D550:D552"/>
    <mergeCell ref="G560:G561"/>
    <mergeCell ref="G307:G308"/>
    <mergeCell ref="H711:H712"/>
    <mergeCell ref="G309:G310"/>
    <mergeCell ref="F682:F683"/>
    <mergeCell ref="A684:A685"/>
    <mergeCell ref="B684:B685"/>
    <mergeCell ref="E684:E685"/>
    <mergeCell ref="B209:B210"/>
    <mergeCell ref="A211:A212"/>
    <mergeCell ref="A256:A257"/>
    <mergeCell ref="E295:E296"/>
    <mergeCell ref="F672:F673"/>
    <mergeCell ref="A295:A296"/>
    <mergeCell ref="B295:B296"/>
    <mergeCell ref="E285:E286"/>
    <mergeCell ref="F285:F286"/>
    <mergeCell ref="F219:F220"/>
    <mergeCell ref="H248:H249"/>
    <mergeCell ref="H250:H251"/>
    <mergeCell ref="G248:G249"/>
    <mergeCell ref="B313:B314"/>
    <mergeCell ref="E313:E314"/>
    <mergeCell ref="F313:F314"/>
    <mergeCell ref="B307:B308"/>
    <mergeCell ref="E307:E308"/>
    <mergeCell ref="F307:F308"/>
    <mergeCell ref="E244:E245"/>
    <mergeCell ref="F244:F245"/>
    <mergeCell ref="A307:A308"/>
    <mergeCell ref="F252:F253"/>
    <mergeCell ref="G698:G699"/>
    <mergeCell ref="G704:G705"/>
    <mergeCell ref="G709:G710"/>
    <mergeCell ref="G17:G18"/>
    <mergeCell ref="G19:G20"/>
    <mergeCell ref="G21:G22"/>
    <mergeCell ref="G33:H34"/>
    <mergeCell ref="G48:G49"/>
    <mergeCell ref="G36:G37"/>
    <mergeCell ref="G38:G39"/>
    <mergeCell ref="G40:G41"/>
    <mergeCell ref="G42:G43"/>
    <mergeCell ref="G44:G45"/>
    <mergeCell ref="A209:A210"/>
    <mergeCell ref="E209:E210"/>
    <mergeCell ref="F209:F210"/>
    <mergeCell ref="G221:H222"/>
    <mergeCell ref="A252:A253"/>
    <mergeCell ref="B252:B253"/>
    <mergeCell ref="E252:E253"/>
    <mergeCell ref="B246:B247"/>
    <mergeCell ref="F242:F243"/>
    <mergeCell ref="F240:F241"/>
    <mergeCell ref="B240:B241"/>
    <mergeCell ref="E240:E241"/>
    <mergeCell ref="E246:E247"/>
    <mergeCell ref="A234:A235"/>
    <mergeCell ref="B234:B235"/>
    <mergeCell ref="A236:A237"/>
    <mergeCell ref="G228:G229"/>
    <mergeCell ref="G232:G233"/>
    <mergeCell ref="F230:F231"/>
    <mergeCell ref="A242:A243"/>
    <mergeCell ref="B242:B243"/>
    <mergeCell ref="H189:H190"/>
    <mergeCell ref="B254:B255"/>
    <mergeCell ref="A270:A271"/>
    <mergeCell ref="G252:G253"/>
    <mergeCell ref="A262:A263"/>
    <mergeCell ref="A264:A265"/>
    <mergeCell ref="A266:A267"/>
    <mergeCell ref="A268:A269"/>
    <mergeCell ref="B256:B257"/>
    <mergeCell ref="B258:B259"/>
    <mergeCell ref="G256:G257"/>
    <mergeCell ref="G258:G259"/>
    <mergeCell ref="G268:G269"/>
    <mergeCell ref="G254:G255"/>
    <mergeCell ref="B264:B265"/>
    <mergeCell ref="B266:B267"/>
    <mergeCell ref="B268:B269"/>
    <mergeCell ref="C262:C263"/>
    <mergeCell ref="C264:C265"/>
    <mergeCell ref="C266:C267"/>
    <mergeCell ref="C268:C269"/>
    <mergeCell ref="C270:C271"/>
    <mergeCell ref="F268:F269"/>
    <mergeCell ref="G270:G271"/>
    <mergeCell ref="B260:B261"/>
    <mergeCell ref="F260:F261"/>
    <mergeCell ref="F262:F263"/>
    <mergeCell ref="F264:F265"/>
    <mergeCell ref="F266:F267"/>
    <mergeCell ref="E256:E257"/>
    <mergeCell ref="B262:B263"/>
    <mergeCell ref="A258:A259"/>
    <mergeCell ref="E262:E263"/>
    <mergeCell ref="F246:F247"/>
    <mergeCell ref="F254:F255"/>
    <mergeCell ref="E264:E265"/>
    <mergeCell ref="E266:E267"/>
    <mergeCell ref="E258:E259"/>
    <mergeCell ref="H193:H194"/>
    <mergeCell ref="H195:H196"/>
    <mergeCell ref="G260:G261"/>
    <mergeCell ref="G262:G263"/>
    <mergeCell ref="G264:G265"/>
    <mergeCell ref="F193:F194"/>
    <mergeCell ref="G181:G182"/>
    <mergeCell ref="F228:F229"/>
    <mergeCell ref="G211:G212"/>
    <mergeCell ref="H211:H212"/>
    <mergeCell ref="H234:H235"/>
    <mergeCell ref="H205:H206"/>
    <mergeCell ref="H236:H237"/>
    <mergeCell ref="H224:H225"/>
    <mergeCell ref="F224:F225"/>
    <mergeCell ref="H238:H239"/>
    <mergeCell ref="H240:H241"/>
    <mergeCell ref="H252:H253"/>
    <mergeCell ref="H242:H243"/>
    <mergeCell ref="H244:H245"/>
    <mergeCell ref="H246:H247"/>
    <mergeCell ref="H254:H255"/>
    <mergeCell ref="H256:H257"/>
    <mergeCell ref="H258:H259"/>
    <mergeCell ref="F217:F218"/>
    <mergeCell ref="G217:G218"/>
    <mergeCell ref="H217:H218"/>
    <mergeCell ref="G250:G251"/>
    <mergeCell ref="H167:H168"/>
    <mergeCell ref="G144:G145"/>
    <mergeCell ref="H169:H170"/>
    <mergeCell ref="H171:H172"/>
    <mergeCell ref="H173:H174"/>
    <mergeCell ref="H175:H176"/>
    <mergeCell ref="G146:G147"/>
    <mergeCell ref="G148:G149"/>
    <mergeCell ref="G163:G164"/>
    <mergeCell ref="H199:H200"/>
    <mergeCell ref="H201:H202"/>
    <mergeCell ref="H203:H204"/>
    <mergeCell ref="G209:G210"/>
    <mergeCell ref="H209:H210"/>
    <mergeCell ref="G219:G220"/>
    <mergeCell ref="H219:H220"/>
    <mergeCell ref="G165:G166"/>
    <mergeCell ref="G167:G168"/>
    <mergeCell ref="G177:G178"/>
    <mergeCell ref="G153:H153"/>
    <mergeCell ref="G191:G192"/>
    <mergeCell ref="G193:G194"/>
    <mergeCell ref="H197:H198"/>
    <mergeCell ref="G159:G160"/>
    <mergeCell ref="G161:G162"/>
    <mergeCell ref="H144:H145"/>
    <mergeCell ref="G169:G170"/>
    <mergeCell ref="G171:G172"/>
    <mergeCell ref="G173:G174"/>
    <mergeCell ref="H207:H208"/>
    <mergeCell ref="G179:G180"/>
    <mergeCell ref="F256:F257"/>
    <mergeCell ref="F258:F259"/>
    <mergeCell ref="H291:H292"/>
    <mergeCell ref="H293:H294"/>
    <mergeCell ref="H295:H296"/>
    <mergeCell ref="H297:H298"/>
    <mergeCell ref="H299:H300"/>
    <mergeCell ref="H301:H302"/>
    <mergeCell ref="H303:H304"/>
    <mergeCell ref="G311:G312"/>
    <mergeCell ref="G313:G314"/>
    <mergeCell ref="F299:F300"/>
    <mergeCell ref="G297:G298"/>
    <mergeCell ref="H272:H273"/>
    <mergeCell ref="G266:G267"/>
    <mergeCell ref="G305:G306"/>
    <mergeCell ref="H309:H310"/>
    <mergeCell ref="H311:H312"/>
    <mergeCell ref="G272:G273"/>
    <mergeCell ref="G274:G275"/>
    <mergeCell ref="H270:H271"/>
    <mergeCell ref="F295:F296"/>
    <mergeCell ref="F279:F280"/>
    <mergeCell ref="G276:H277"/>
    <mergeCell ref="F309:F310"/>
    <mergeCell ref="H287:H288"/>
    <mergeCell ref="F297:F298"/>
    <mergeCell ref="F293:F294"/>
    <mergeCell ref="F303:F304"/>
    <mergeCell ref="F305:F306"/>
    <mergeCell ref="F289:F290"/>
    <mergeCell ref="F270:F271"/>
    <mergeCell ref="H264:H265"/>
    <mergeCell ref="H266:H267"/>
    <mergeCell ref="H268:H269"/>
    <mergeCell ref="H274:H275"/>
    <mergeCell ref="E268:E269"/>
    <mergeCell ref="E274:E275"/>
    <mergeCell ref="A274:A275"/>
    <mergeCell ref="D313:D314"/>
    <mergeCell ref="E299:E300"/>
    <mergeCell ref="C272:C273"/>
    <mergeCell ref="C279:C280"/>
    <mergeCell ref="C281:C282"/>
    <mergeCell ref="A285:A286"/>
    <mergeCell ref="E309:E310"/>
    <mergeCell ref="G323:G324"/>
    <mergeCell ref="B297:B298"/>
    <mergeCell ref="E297:E298"/>
    <mergeCell ref="A299:A300"/>
    <mergeCell ref="A291:A292"/>
    <mergeCell ref="B291:B292"/>
    <mergeCell ref="E291:E292"/>
    <mergeCell ref="F291:F292"/>
    <mergeCell ref="B285:B286"/>
    <mergeCell ref="A287:A288"/>
    <mergeCell ref="B287:B288"/>
    <mergeCell ref="E287:E288"/>
    <mergeCell ref="F287:F288"/>
    <mergeCell ref="A283:A284"/>
    <mergeCell ref="B283:B284"/>
    <mergeCell ref="A272:A273"/>
    <mergeCell ref="B272:B273"/>
    <mergeCell ref="A323:A324"/>
    <mergeCell ref="G349:G350"/>
    <mergeCell ref="G351:G353"/>
    <mergeCell ref="E347:E348"/>
    <mergeCell ref="F362:F363"/>
    <mergeCell ref="E370:E371"/>
    <mergeCell ref="G362:G363"/>
    <mergeCell ref="H345:H346"/>
    <mergeCell ref="H323:H324"/>
    <mergeCell ref="H325:H326"/>
    <mergeCell ref="G328:H330"/>
    <mergeCell ref="G325:G326"/>
    <mergeCell ref="G333:G334"/>
    <mergeCell ref="H366:H367"/>
    <mergeCell ref="F315:F318"/>
    <mergeCell ref="H333:H334"/>
    <mergeCell ref="F333:F334"/>
    <mergeCell ref="A356:A357"/>
    <mergeCell ref="G315:G318"/>
    <mergeCell ref="E368:E369"/>
    <mergeCell ref="A339:A340"/>
    <mergeCell ref="B339:B340"/>
    <mergeCell ref="E339:E340"/>
    <mergeCell ref="F339:F340"/>
    <mergeCell ref="A341:A344"/>
    <mergeCell ref="B341:B344"/>
    <mergeCell ref="D341:D344"/>
    <mergeCell ref="B351:B353"/>
    <mergeCell ref="A351:A353"/>
    <mergeCell ref="A370:A371"/>
    <mergeCell ref="B370:B371"/>
    <mergeCell ref="F370:F371"/>
    <mergeCell ref="A364:A365"/>
    <mergeCell ref="E372:E373"/>
    <mergeCell ref="F372:F373"/>
    <mergeCell ref="G372:G373"/>
    <mergeCell ref="H372:H373"/>
    <mergeCell ref="E395:E397"/>
    <mergeCell ref="F395:F397"/>
    <mergeCell ref="G395:G397"/>
    <mergeCell ref="G398:H398"/>
    <mergeCell ref="G393:G394"/>
    <mergeCell ref="H383:H384"/>
    <mergeCell ref="G389:H391"/>
    <mergeCell ref="B358:B359"/>
    <mergeCell ref="A360:A361"/>
    <mergeCell ref="B360:B361"/>
    <mergeCell ref="H368:H369"/>
    <mergeCell ref="A368:A369"/>
    <mergeCell ref="B368:B369"/>
    <mergeCell ref="A366:A367"/>
    <mergeCell ref="B366:B367"/>
    <mergeCell ref="H370:H371"/>
    <mergeCell ref="H374:H375"/>
    <mergeCell ref="E362:E363"/>
    <mergeCell ref="A374:A375"/>
    <mergeCell ref="B374:B375"/>
    <mergeCell ref="D381:D382"/>
    <mergeCell ref="D383:D384"/>
    <mergeCell ref="D385:D388"/>
    <mergeCell ref="D393:D394"/>
    <mergeCell ref="D395:D397"/>
    <mergeCell ref="B364:B365"/>
    <mergeCell ref="B412:B413"/>
    <mergeCell ref="A414:A415"/>
    <mergeCell ref="B414:B415"/>
    <mergeCell ref="E374:E375"/>
    <mergeCell ref="F374:F375"/>
    <mergeCell ref="H400:H401"/>
    <mergeCell ref="H402:H403"/>
    <mergeCell ref="H404:H405"/>
    <mergeCell ref="A402:A403"/>
    <mergeCell ref="B404:B405"/>
    <mergeCell ref="E404:E405"/>
    <mergeCell ref="F404:F405"/>
    <mergeCell ref="E400:E401"/>
    <mergeCell ref="F400:F401"/>
    <mergeCell ref="A412:A413"/>
    <mergeCell ref="G407:H409"/>
    <mergeCell ref="H412:H413"/>
    <mergeCell ref="G376:H377"/>
    <mergeCell ref="G379:G380"/>
    <mergeCell ref="G374:G375"/>
    <mergeCell ref="D400:D401"/>
    <mergeCell ref="D402:D403"/>
    <mergeCell ref="D404:D405"/>
    <mergeCell ref="D412:D413"/>
    <mergeCell ref="D414:D415"/>
    <mergeCell ref="B400:B401"/>
    <mergeCell ref="A411:I411"/>
    <mergeCell ref="A407:B409"/>
    <mergeCell ref="C407:C409"/>
    <mergeCell ref="A358:A359"/>
    <mergeCell ref="A379:A380"/>
    <mergeCell ref="F402:F403"/>
    <mergeCell ref="A404:A405"/>
    <mergeCell ref="B379:B380"/>
    <mergeCell ref="G381:G382"/>
    <mergeCell ref="E381:E382"/>
    <mergeCell ref="F381:F382"/>
    <mergeCell ref="H381:H382"/>
    <mergeCell ref="E379:E380"/>
    <mergeCell ref="F379:F380"/>
    <mergeCell ref="H379:H380"/>
    <mergeCell ref="E418:E419"/>
    <mergeCell ref="F418:F419"/>
    <mergeCell ref="H414:H415"/>
    <mergeCell ref="A381:A382"/>
    <mergeCell ref="B381:B382"/>
    <mergeCell ref="A383:A384"/>
    <mergeCell ref="B383:B384"/>
    <mergeCell ref="E383:E384"/>
    <mergeCell ref="F383:F384"/>
    <mergeCell ref="H416:H417"/>
    <mergeCell ref="G400:G401"/>
    <mergeCell ref="G402:G403"/>
    <mergeCell ref="G404:G405"/>
    <mergeCell ref="E385:E388"/>
    <mergeCell ref="H418:H419"/>
    <mergeCell ref="G416:G417"/>
    <mergeCell ref="G418:G419"/>
    <mergeCell ref="D442:D443"/>
    <mergeCell ref="D444:D445"/>
    <mergeCell ref="D446:D447"/>
    <mergeCell ref="D448:D449"/>
    <mergeCell ref="D455:D456"/>
    <mergeCell ref="D457:D458"/>
    <mergeCell ref="D462:D463"/>
    <mergeCell ref="D464:D465"/>
    <mergeCell ref="G412:G413"/>
    <mergeCell ref="G383:G384"/>
    <mergeCell ref="G385:G388"/>
    <mergeCell ref="H393:H394"/>
    <mergeCell ref="A395:A397"/>
    <mergeCell ref="B395:B397"/>
    <mergeCell ref="D418:D419"/>
    <mergeCell ref="D420:D421"/>
    <mergeCell ref="A393:A394"/>
    <mergeCell ref="B393:B394"/>
    <mergeCell ref="E393:E394"/>
    <mergeCell ref="F393:F394"/>
    <mergeCell ref="A400:A401"/>
    <mergeCell ref="F416:F417"/>
    <mergeCell ref="A418:A419"/>
    <mergeCell ref="B418:B419"/>
    <mergeCell ref="G420:G421"/>
    <mergeCell ref="G414:G415"/>
    <mergeCell ref="G406:H406"/>
    <mergeCell ref="A420:A421"/>
    <mergeCell ref="F385:F388"/>
    <mergeCell ref="H420:H421"/>
    <mergeCell ref="B402:B403"/>
    <mergeCell ref="E402:E403"/>
    <mergeCell ref="E434:E435"/>
    <mergeCell ref="H462:H463"/>
    <mergeCell ref="G444:G445"/>
    <mergeCell ref="G446:G447"/>
    <mergeCell ref="G448:G449"/>
    <mergeCell ref="H446:H447"/>
    <mergeCell ref="G455:G456"/>
    <mergeCell ref="A442:A443"/>
    <mergeCell ref="H436:H437"/>
    <mergeCell ref="H448:H449"/>
    <mergeCell ref="B426:B427"/>
    <mergeCell ref="B420:B421"/>
    <mergeCell ref="E420:E421"/>
    <mergeCell ref="F420:F421"/>
    <mergeCell ref="G430:G431"/>
    <mergeCell ref="G432:G433"/>
    <mergeCell ref="B434:B435"/>
    <mergeCell ref="E428:E429"/>
    <mergeCell ref="F428:F429"/>
    <mergeCell ref="E426:E427"/>
    <mergeCell ref="F426:F427"/>
    <mergeCell ref="B444:B445"/>
    <mergeCell ref="A438:B440"/>
    <mergeCell ref="G457:G458"/>
    <mergeCell ref="E444:E445"/>
    <mergeCell ref="F444:F445"/>
    <mergeCell ref="A446:A447"/>
    <mergeCell ref="A462:A463"/>
    <mergeCell ref="F446:F447"/>
    <mergeCell ref="A434:A435"/>
    <mergeCell ref="F434:F435"/>
    <mergeCell ref="D436:D437"/>
    <mergeCell ref="C506:C507"/>
    <mergeCell ref="C508:C509"/>
    <mergeCell ref="G555:G557"/>
    <mergeCell ref="F470:F471"/>
    <mergeCell ref="A582:A583"/>
    <mergeCell ref="B442:B443"/>
    <mergeCell ref="E442:E443"/>
    <mergeCell ref="A432:A433"/>
    <mergeCell ref="B432:B433"/>
    <mergeCell ref="E432:E433"/>
    <mergeCell ref="F432:F433"/>
    <mergeCell ref="G472:G473"/>
    <mergeCell ref="G442:G443"/>
    <mergeCell ref="A448:A449"/>
    <mergeCell ref="B448:B449"/>
    <mergeCell ref="E448:E449"/>
    <mergeCell ref="A436:A437"/>
    <mergeCell ref="B436:B437"/>
    <mergeCell ref="E436:E437"/>
    <mergeCell ref="F436:F437"/>
    <mergeCell ref="G436:G437"/>
    <mergeCell ref="A444:A445"/>
    <mergeCell ref="E574:E575"/>
    <mergeCell ref="A470:A471"/>
    <mergeCell ref="E453:E454"/>
    <mergeCell ref="D542:D543"/>
    <mergeCell ref="D546:D547"/>
    <mergeCell ref="E580:E581"/>
    <mergeCell ref="F580:F581"/>
    <mergeCell ref="A576:A577"/>
    <mergeCell ref="B576:B577"/>
    <mergeCell ref="E576:E577"/>
    <mergeCell ref="A586:B586"/>
    <mergeCell ref="C596:C597"/>
    <mergeCell ref="H578:H579"/>
    <mergeCell ref="H580:H581"/>
    <mergeCell ref="H582:H583"/>
    <mergeCell ref="H498:H499"/>
    <mergeCell ref="G500:H500"/>
    <mergeCell ref="A501:H501"/>
    <mergeCell ref="H502:H505"/>
    <mergeCell ref="H506:H507"/>
    <mergeCell ref="H514:H515"/>
    <mergeCell ref="H516:H518"/>
    <mergeCell ref="H519:H523"/>
    <mergeCell ref="H524:H525"/>
    <mergeCell ref="H526:H527"/>
    <mergeCell ref="H535:H536"/>
    <mergeCell ref="G537:H538"/>
    <mergeCell ref="B528:B534"/>
    <mergeCell ref="A528:A534"/>
    <mergeCell ref="G528:G534"/>
    <mergeCell ref="G514:G515"/>
    <mergeCell ref="G516:G518"/>
    <mergeCell ref="G519:G523"/>
    <mergeCell ref="G542:G543"/>
    <mergeCell ref="G546:G547"/>
    <mergeCell ref="G548:G549"/>
    <mergeCell ref="G550:G552"/>
    <mergeCell ref="G558:G559"/>
    <mergeCell ref="H560:H561"/>
    <mergeCell ref="F512:F513"/>
    <mergeCell ref="G508:G509"/>
    <mergeCell ref="C535:C536"/>
    <mergeCell ref="G582:G583"/>
    <mergeCell ref="E584:E585"/>
    <mergeCell ref="F584:F585"/>
    <mergeCell ref="H568:H569"/>
    <mergeCell ref="H570:H571"/>
    <mergeCell ref="H572:H573"/>
    <mergeCell ref="H574:H575"/>
    <mergeCell ref="H576:H577"/>
    <mergeCell ref="E582:E583"/>
    <mergeCell ref="F582:F583"/>
    <mergeCell ref="A580:A581"/>
    <mergeCell ref="B580:B581"/>
    <mergeCell ref="D572:D573"/>
    <mergeCell ref="D574:D575"/>
    <mergeCell ref="D576:D577"/>
    <mergeCell ref="D578:D579"/>
    <mergeCell ref="D580:D581"/>
    <mergeCell ref="C584:C585"/>
    <mergeCell ref="F576:F577"/>
    <mergeCell ref="A578:A579"/>
    <mergeCell ref="B578:B579"/>
    <mergeCell ref="E578:E579"/>
    <mergeCell ref="F578:F579"/>
    <mergeCell ref="E678:E679"/>
    <mergeCell ref="F817:F818"/>
    <mergeCell ref="B672:B673"/>
    <mergeCell ref="A682:A683"/>
    <mergeCell ref="H627:H628"/>
    <mergeCell ref="H625:H626"/>
    <mergeCell ref="G655:H657"/>
    <mergeCell ref="A651:A652"/>
    <mergeCell ref="B651:B652"/>
    <mergeCell ref="H757:H758"/>
    <mergeCell ref="F555:F557"/>
    <mergeCell ref="E560:E561"/>
    <mergeCell ref="G584:G585"/>
    <mergeCell ref="A637:A638"/>
    <mergeCell ref="A743:A744"/>
    <mergeCell ref="G627:G628"/>
    <mergeCell ref="H605:H606"/>
    <mergeCell ref="H607:H608"/>
    <mergeCell ref="G609:H609"/>
    <mergeCell ref="H611:H612"/>
    <mergeCell ref="H613:H614"/>
    <mergeCell ref="G619:H619"/>
    <mergeCell ref="H621:H622"/>
    <mergeCell ref="B637:B638"/>
    <mergeCell ref="E637:E638"/>
    <mergeCell ref="F637:F638"/>
    <mergeCell ref="B645:B646"/>
    <mergeCell ref="E645:E646"/>
    <mergeCell ref="B621:B622"/>
    <mergeCell ref="G617:G618"/>
    <mergeCell ref="H617:H618"/>
    <mergeCell ref="H555:H557"/>
    <mergeCell ref="A840:A841"/>
    <mergeCell ref="B840:B841"/>
    <mergeCell ref="H834:H835"/>
    <mergeCell ref="H836:H837"/>
    <mergeCell ref="H838:H839"/>
    <mergeCell ref="H840:H841"/>
    <mergeCell ref="H842:H843"/>
    <mergeCell ref="H844:H845"/>
    <mergeCell ref="G840:G841"/>
    <mergeCell ref="E840:E841"/>
    <mergeCell ref="H548:H549"/>
    <mergeCell ref="H550:H552"/>
    <mergeCell ref="G553:H553"/>
    <mergeCell ref="G621:G622"/>
    <mergeCell ref="G623:G624"/>
    <mergeCell ref="D842:D843"/>
    <mergeCell ref="D844:D845"/>
    <mergeCell ref="A776:A777"/>
    <mergeCell ref="E808:E812"/>
    <mergeCell ref="F808:F812"/>
    <mergeCell ref="G629:H629"/>
    <mergeCell ref="G630:H632"/>
    <mergeCell ref="H635:H636"/>
    <mergeCell ref="H637:H638"/>
    <mergeCell ref="H639:H640"/>
    <mergeCell ref="H641:H642"/>
    <mergeCell ref="C647:C648"/>
    <mergeCell ref="C649:C650"/>
    <mergeCell ref="C617:C618"/>
    <mergeCell ref="C550:C552"/>
    <mergeCell ref="A623:A624"/>
    <mergeCell ref="C582:C583"/>
    <mergeCell ref="B815:B816"/>
    <mergeCell ref="H802:H803"/>
    <mergeCell ref="H792:H793"/>
    <mergeCell ref="H794:H795"/>
    <mergeCell ref="H796:H799"/>
    <mergeCell ref="H364:H365"/>
    <mergeCell ref="H737:H738"/>
    <mergeCell ref="H739:H740"/>
    <mergeCell ref="H741:H742"/>
    <mergeCell ref="H743:H744"/>
    <mergeCell ref="H745:H746"/>
    <mergeCell ref="H747:H748"/>
    <mergeCell ref="H749:H750"/>
    <mergeCell ref="G751:H753"/>
    <mergeCell ref="H755:H756"/>
    <mergeCell ref="G598:G599"/>
    <mergeCell ref="H598:H599"/>
    <mergeCell ref="B615:B616"/>
    <mergeCell ref="B788:B789"/>
    <mergeCell ref="E806:E807"/>
    <mergeCell ref="F617:F618"/>
    <mergeCell ref="B743:B744"/>
    <mergeCell ref="H424:H425"/>
    <mergeCell ref="H426:H427"/>
    <mergeCell ref="B510:B511"/>
    <mergeCell ref="B512:B513"/>
    <mergeCell ref="H800:H801"/>
    <mergeCell ref="E508:E509"/>
    <mergeCell ref="F508:F509"/>
    <mergeCell ref="H651:H652"/>
    <mergeCell ref="H653:H654"/>
    <mergeCell ref="B678:B679"/>
    <mergeCell ref="E598:E599"/>
    <mergeCell ref="F598:F599"/>
    <mergeCell ref="E615:E616"/>
    <mergeCell ref="F615:F616"/>
    <mergeCell ref="G615:G616"/>
    <mergeCell ref="H615:H616"/>
    <mergeCell ref="A617:A618"/>
    <mergeCell ref="B617:B618"/>
    <mergeCell ref="E617:E618"/>
    <mergeCell ref="H623:H624"/>
    <mergeCell ref="G510:G511"/>
    <mergeCell ref="G512:G513"/>
    <mergeCell ref="A615:A616"/>
    <mergeCell ref="A584:A585"/>
    <mergeCell ref="A672:A673"/>
    <mergeCell ref="E510:E511"/>
    <mergeCell ref="F510:F511"/>
    <mergeCell ref="E512:E513"/>
    <mergeCell ref="H546:H547"/>
    <mergeCell ref="H643:H644"/>
    <mergeCell ref="H645:H646"/>
    <mergeCell ref="H647:H648"/>
    <mergeCell ref="H649:H650"/>
    <mergeCell ref="H558:H559"/>
    <mergeCell ref="G625:G626"/>
    <mergeCell ref="F645:F646"/>
    <mergeCell ref="A555:A557"/>
    <mergeCell ref="B555:B557"/>
    <mergeCell ref="A558:A559"/>
    <mergeCell ref="B558:B559"/>
    <mergeCell ref="E558:E559"/>
    <mergeCell ref="F558:F559"/>
    <mergeCell ref="J139:N140"/>
    <mergeCell ref="J136:N136"/>
    <mergeCell ref="J596:O597"/>
    <mergeCell ref="J764:O765"/>
    <mergeCell ref="J980:N981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132:D133"/>
    <mergeCell ref="D118:D119"/>
    <mergeCell ref="D120:D121"/>
    <mergeCell ref="D122:D123"/>
    <mergeCell ref="D124:D125"/>
    <mergeCell ref="D126:D127"/>
    <mergeCell ref="D101:D102"/>
    <mergeCell ref="D103:D104"/>
    <mergeCell ref="D105:D106"/>
    <mergeCell ref="D107:D108"/>
    <mergeCell ref="G366:G367"/>
    <mergeCell ref="H788:H789"/>
    <mergeCell ref="H790:H791"/>
    <mergeCell ref="F364:F365"/>
    <mergeCell ref="H778:H785"/>
    <mergeCell ref="H786:H787"/>
    <mergeCell ref="G761:H762"/>
    <mergeCell ref="F1:I6"/>
    <mergeCell ref="A7:I7"/>
    <mergeCell ref="G1070:H1070"/>
    <mergeCell ref="A9:A10"/>
    <mergeCell ref="B9:B10"/>
    <mergeCell ref="D9:D10"/>
    <mergeCell ref="E9:E10"/>
    <mergeCell ref="F9:F10"/>
    <mergeCell ref="G9:G10"/>
    <mergeCell ref="H9:H10"/>
    <mergeCell ref="I9:I10"/>
    <mergeCell ref="A14:I14"/>
    <mergeCell ref="A13:I13"/>
    <mergeCell ref="E11:E12"/>
    <mergeCell ref="F11:F12"/>
    <mergeCell ref="I11:I12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6:D37"/>
    <mergeCell ref="A568:A569"/>
    <mergeCell ref="B568:B569"/>
    <mergeCell ref="H422:H423"/>
    <mergeCell ref="G356:G357"/>
    <mergeCell ref="G358:G359"/>
    <mergeCell ref="H360:H361"/>
    <mergeCell ref="C116:C117"/>
    <mergeCell ref="C15:C16"/>
    <mergeCell ref="C17:C18"/>
    <mergeCell ref="C19:C20"/>
    <mergeCell ref="C21:C22"/>
    <mergeCell ref="C23:C24"/>
    <mergeCell ref="C25:C26"/>
    <mergeCell ref="C27:C28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A35:I35"/>
    <mergeCell ref="I33:I34"/>
    <mergeCell ref="A83:B85"/>
    <mergeCell ref="C83:C85"/>
    <mergeCell ref="A113:B114"/>
    <mergeCell ref="C113:C114"/>
    <mergeCell ref="A115:I115"/>
    <mergeCell ref="A86:I86"/>
    <mergeCell ref="A87:I87"/>
    <mergeCell ref="A69:I69"/>
    <mergeCell ref="I66:I68"/>
    <mergeCell ref="I81:I82"/>
    <mergeCell ref="I113:I114"/>
    <mergeCell ref="G15:G16"/>
    <mergeCell ref="C236:C237"/>
    <mergeCell ref="C238:C239"/>
    <mergeCell ref="C240:C241"/>
    <mergeCell ref="C242:C243"/>
    <mergeCell ref="C244:C245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21:C222"/>
    <mergeCell ref="C381:C382"/>
    <mergeCell ref="C383:C384"/>
    <mergeCell ref="C385:C388"/>
    <mergeCell ref="C389:C391"/>
    <mergeCell ref="A378:I378"/>
    <mergeCell ref="C283:C284"/>
    <mergeCell ref="C285:C286"/>
    <mergeCell ref="C287:C288"/>
    <mergeCell ref="C289:C290"/>
    <mergeCell ref="C291:C292"/>
    <mergeCell ref="G360:G361"/>
    <mergeCell ref="F311:F312"/>
    <mergeCell ref="H313:H314"/>
    <mergeCell ref="G319:H321"/>
    <mergeCell ref="E315:E318"/>
    <mergeCell ref="H347:H348"/>
    <mergeCell ref="H349:H350"/>
    <mergeCell ref="H351:H353"/>
    <mergeCell ref="H354:H355"/>
    <mergeCell ref="H356:H357"/>
    <mergeCell ref="H358:H359"/>
    <mergeCell ref="H362:H363"/>
    <mergeCell ref="E364:E365"/>
    <mergeCell ref="E358:E359"/>
    <mergeCell ref="F358:F359"/>
    <mergeCell ref="G364:G365"/>
    <mergeCell ref="A385:A388"/>
    <mergeCell ref="B385:B388"/>
    <mergeCell ref="G368:G369"/>
    <mergeCell ref="G370:G371"/>
    <mergeCell ref="A372:A373"/>
    <mergeCell ref="B372:B373"/>
    <mergeCell ref="C526:C527"/>
    <mergeCell ref="C528:C534"/>
    <mergeCell ref="C512:C513"/>
    <mergeCell ref="C400:C401"/>
    <mergeCell ref="C457:C458"/>
    <mergeCell ref="C432:C433"/>
    <mergeCell ref="C434:C435"/>
    <mergeCell ref="C436:C437"/>
    <mergeCell ref="C438:C440"/>
    <mergeCell ref="C444:C445"/>
    <mergeCell ref="C442:C443"/>
    <mergeCell ref="C446:C447"/>
    <mergeCell ref="C448:C449"/>
    <mergeCell ref="C455:C456"/>
    <mergeCell ref="A441:I441"/>
    <mergeCell ref="H542:H543"/>
    <mergeCell ref="G544:H544"/>
    <mergeCell ref="E414:E415"/>
    <mergeCell ref="F414:F415"/>
    <mergeCell ref="C404:C405"/>
    <mergeCell ref="A406:B406"/>
    <mergeCell ref="C412:C413"/>
    <mergeCell ref="C414:C415"/>
    <mergeCell ref="C416:C417"/>
    <mergeCell ref="C418:C419"/>
    <mergeCell ref="C420:C421"/>
    <mergeCell ref="C422:C423"/>
    <mergeCell ref="C424:C425"/>
    <mergeCell ref="C426:C427"/>
    <mergeCell ref="C428:C429"/>
    <mergeCell ref="C430:C431"/>
    <mergeCell ref="A410:I410"/>
    <mergeCell ref="C978:C979"/>
    <mergeCell ref="C980:C981"/>
    <mergeCell ref="A983:I983"/>
    <mergeCell ref="A982:B982"/>
    <mergeCell ref="C984:C985"/>
    <mergeCell ref="C986:C987"/>
    <mergeCell ref="C988:C989"/>
    <mergeCell ref="A990:B990"/>
    <mergeCell ref="A991:I991"/>
    <mergeCell ref="C992:C993"/>
    <mergeCell ref="C994:C995"/>
    <mergeCell ref="C996:C997"/>
    <mergeCell ref="C998:C999"/>
    <mergeCell ref="C1000:C1001"/>
    <mergeCell ref="A1002:B1002"/>
    <mergeCell ref="C772:C773"/>
    <mergeCell ref="C774:C775"/>
    <mergeCell ref="C776:C777"/>
    <mergeCell ref="C778:C785"/>
    <mergeCell ref="C786:C787"/>
    <mergeCell ref="C788:C789"/>
    <mergeCell ref="C790:C791"/>
    <mergeCell ref="C792:C793"/>
    <mergeCell ref="C794:C795"/>
    <mergeCell ref="C796:C799"/>
    <mergeCell ref="C800:C801"/>
    <mergeCell ref="C802:C803"/>
    <mergeCell ref="C806:C807"/>
    <mergeCell ref="C808:C812"/>
    <mergeCell ref="C815:C816"/>
    <mergeCell ref="C817:C818"/>
    <mergeCell ref="C819:C820"/>
    <mergeCell ref="C1165:C1166"/>
    <mergeCell ref="C1167:C1168"/>
    <mergeCell ref="C1169:C1170"/>
    <mergeCell ref="C1171:C1172"/>
    <mergeCell ref="C1173:C1174"/>
    <mergeCell ref="C1175:C1176"/>
    <mergeCell ref="C1177:C1178"/>
    <mergeCell ref="C1179:C1180"/>
    <mergeCell ref="C1181:C1182"/>
    <mergeCell ref="C1199:C1200"/>
    <mergeCell ref="C1201:C1202"/>
    <mergeCell ref="C1203:C1204"/>
    <mergeCell ref="A1156:I1156"/>
    <mergeCell ref="C1157:C1158"/>
    <mergeCell ref="C1159:C1160"/>
    <mergeCell ref="C1161:C1162"/>
    <mergeCell ref="C1163:C1164"/>
    <mergeCell ref="C1183:C1184"/>
    <mergeCell ref="C1185:C1186"/>
    <mergeCell ref="C1187:C1188"/>
    <mergeCell ref="A1189:B1190"/>
    <mergeCell ref="C1189:C1190"/>
    <mergeCell ref="A1191:B1193"/>
    <mergeCell ref="C1191:C1193"/>
    <mergeCell ref="A1194:I1194"/>
    <mergeCell ref="A1195:I1195"/>
    <mergeCell ref="I1191:I1193"/>
    <mergeCell ref="A1196:A1198"/>
    <mergeCell ref="B1171:B1172"/>
    <mergeCell ref="E1177:E1178"/>
    <mergeCell ref="F1177:F1178"/>
    <mergeCell ref="E1175:E1176"/>
    <mergeCell ref="C9:C10"/>
    <mergeCell ref="C11:C12"/>
    <mergeCell ref="A11:B12"/>
    <mergeCell ref="C29:C30"/>
    <mergeCell ref="C31:C32"/>
    <mergeCell ref="C62:C63"/>
    <mergeCell ref="C64:C65"/>
    <mergeCell ref="C72:C73"/>
    <mergeCell ref="C74:C75"/>
    <mergeCell ref="C79:C80"/>
    <mergeCell ref="A81:B82"/>
    <mergeCell ref="C81:C82"/>
    <mergeCell ref="C66:C68"/>
    <mergeCell ref="A66:B68"/>
    <mergeCell ref="A33:B34"/>
    <mergeCell ref="C33:C34"/>
    <mergeCell ref="C107:C108"/>
    <mergeCell ref="C92:C94"/>
    <mergeCell ref="C90:C91"/>
    <mergeCell ref="C56:C57"/>
    <mergeCell ref="C58:C59"/>
    <mergeCell ref="C60:C61"/>
    <mergeCell ref="C70:C71"/>
    <mergeCell ref="C88:C89"/>
    <mergeCell ref="C95:C96"/>
    <mergeCell ref="C97:C98"/>
    <mergeCell ref="C99:C100"/>
    <mergeCell ref="C101:C102"/>
    <mergeCell ref="C103:C104"/>
    <mergeCell ref="C105:C106"/>
    <mergeCell ref="A58:A59"/>
    <mergeCell ref="B17:B18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41:C142"/>
    <mergeCell ref="A141:B142"/>
    <mergeCell ref="C144:C145"/>
    <mergeCell ref="C146:C147"/>
    <mergeCell ref="C148:C149"/>
    <mergeCell ref="A153:B153"/>
    <mergeCell ref="C159:C160"/>
    <mergeCell ref="C161:C162"/>
    <mergeCell ref="C163:C164"/>
    <mergeCell ref="B163:B164"/>
    <mergeCell ref="A154:B156"/>
    <mergeCell ref="C154:C156"/>
    <mergeCell ref="A158:I158"/>
    <mergeCell ref="A157:I157"/>
    <mergeCell ref="A143:I143"/>
    <mergeCell ref="I141:I142"/>
    <mergeCell ref="I154:I156"/>
    <mergeCell ref="H148:H149"/>
    <mergeCell ref="H126:H127"/>
    <mergeCell ref="G126:G127"/>
    <mergeCell ref="A128:A129"/>
    <mergeCell ref="B128:B129"/>
    <mergeCell ref="B122:B123"/>
    <mergeCell ref="A144:A145"/>
    <mergeCell ref="C274:C275"/>
    <mergeCell ref="A276:B277"/>
    <mergeCell ref="C276:C277"/>
    <mergeCell ref="C293:C294"/>
    <mergeCell ref="C295:C296"/>
    <mergeCell ref="C297:C298"/>
    <mergeCell ref="C299:C300"/>
    <mergeCell ref="C301:C302"/>
    <mergeCell ref="C303:C304"/>
    <mergeCell ref="C315:C318"/>
    <mergeCell ref="C305:C306"/>
    <mergeCell ref="C307:C308"/>
    <mergeCell ref="C309:C310"/>
    <mergeCell ref="C311:C312"/>
    <mergeCell ref="C313:C314"/>
    <mergeCell ref="B299:B300"/>
    <mergeCell ref="A293:A294"/>
    <mergeCell ref="B293:B294"/>
    <mergeCell ref="A315:A318"/>
    <mergeCell ref="B315:B318"/>
    <mergeCell ref="B281:B282"/>
    <mergeCell ref="A278:I278"/>
    <mergeCell ref="E311:E312"/>
    <mergeCell ref="H279:H280"/>
    <mergeCell ref="H281:H282"/>
    <mergeCell ref="A311:A312"/>
    <mergeCell ref="B311:B312"/>
    <mergeCell ref="I283:I284"/>
    <mergeCell ref="I285:I286"/>
    <mergeCell ref="I287:I288"/>
    <mergeCell ref="I289:I290"/>
    <mergeCell ref="I291:I292"/>
    <mergeCell ref="E289:E290"/>
    <mergeCell ref="A319:B321"/>
    <mergeCell ref="C319:C321"/>
    <mergeCell ref="C323:C324"/>
    <mergeCell ref="C325:C326"/>
    <mergeCell ref="A328:B330"/>
    <mergeCell ref="C328:C330"/>
    <mergeCell ref="C333:C334"/>
    <mergeCell ref="C335:C336"/>
    <mergeCell ref="C337:C338"/>
    <mergeCell ref="C339:C340"/>
    <mergeCell ref="C341:C344"/>
    <mergeCell ref="C345:C346"/>
    <mergeCell ref="C347:C348"/>
    <mergeCell ref="C351:C353"/>
    <mergeCell ref="C354:C355"/>
    <mergeCell ref="C349:C350"/>
    <mergeCell ref="E293:E294"/>
    <mergeCell ref="E354:E355"/>
    <mergeCell ref="A327:B327"/>
    <mergeCell ref="A331:I331"/>
    <mergeCell ref="A332:I332"/>
    <mergeCell ref="H341:H344"/>
    <mergeCell ref="H335:H336"/>
    <mergeCell ref="H337:H338"/>
    <mergeCell ref="H339:H340"/>
    <mergeCell ref="G335:G336"/>
    <mergeCell ref="G337:G338"/>
    <mergeCell ref="G339:G340"/>
    <mergeCell ref="G341:G344"/>
    <mergeCell ref="G345:G346"/>
    <mergeCell ref="G347:G348"/>
    <mergeCell ref="F354:F355"/>
    <mergeCell ref="E349:E350"/>
    <mergeCell ref="F349:F350"/>
    <mergeCell ref="A345:A346"/>
    <mergeCell ref="B345:B346"/>
    <mergeCell ref="E345:E346"/>
    <mergeCell ref="F345:F346"/>
    <mergeCell ref="A347:A348"/>
    <mergeCell ref="B347:B348"/>
    <mergeCell ref="A349:A350"/>
    <mergeCell ref="B349:B350"/>
    <mergeCell ref="F347:F348"/>
    <mergeCell ref="A389:B391"/>
    <mergeCell ref="C393:C394"/>
    <mergeCell ref="A398:B398"/>
    <mergeCell ref="C395:C397"/>
    <mergeCell ref="C402:C403"/>
    <mergeCell ref="A392:I392"/>
    <mergeCell ref="A399:I399"/>
    <mergeCell ref="A376:B377"/>
    <mergeCell ref="C376:C377"/>
    <mergeCell ref="C374:C375"/>
    <mergeCell ref="C372:C373"/>
    <mergeCell ref="C370:C371"/>
    <mergeCell ref="C368:C369"/>
    <mergeCell ref="C366:C367"/>
    <mergeCell ref="C364:C365"/>
    <mergeCell ref="C362:C363"/>
    <mergeCell ref="C360:C361"/>
    <mergeCell ref="C358:C359"/>
    <mergeCell ref="C356:C357"/>
    <mergeCell ref="C379:C380"/>
    <mergeCell ref="H428:H429"/>
    <mergeCell ref="H430:H431"/>
    <mergeCell ref="G422:G423"/>
    <mergeCell ref="G424:G425"/>
    <mergeCell ref="G426:G427"/>
    <mergeCell ref="G428:G429"/>
    <mergeCell ref="A424:A425"/>
    <mergeCell ref="B424:B425"/>
    <mergeCell ref="A426:A427"/>
    <mergeCell ref="A450:B451"/>
    <mergeCell ref="C450:C451"/>
    <mergeCell ref="A459:B460"/>
    <mergeCell ref="C459:C460"/>
    <mergeCell ref="C462:C463"/>
    <mergeCell ref="C464:C465"/>
    <mergeCell ref="C466:C467"/>
    <mergeCell ref="C468:C469"/>
    <mergeCell ref="F448:F449"/>
    <mergeCell ref="H432:H433"/>
    <mergeCell ref="H434:H435"/>
    <mergeCell ref="G434:G435"/>
    <mergeCell ref="G438:H440"/>
    <mergeCell ref="H442:H443"/>
    <mergeCell ref="H444:H445"/>
    <mergeCell ref="B462:B463"/>
    <mergeCell ref="G462:G463"/>
    <mergeCell ref="A455:A456"/>
    <mergeCell ref="B455:B456"/>
    <mergeCell ref="A457:A458"/>
    <mergeCell ref="B457:B458"/>
    <mergeCell ref="F442:F443"/>
    <mergeCell ref="E457:E458"/>
    <mergeCell ref="C474:C476"/>
    <mergeCell ref="A490:B492"/>
    <mergeCell ref="C490:C492"/>
    <mergeCell ref="C498:C499"/>
    <mergeCell ref="A500:B500"/>
    <mergeCell ref="C502:C505"/>
    <mergeCell ref="A461:I461"/>
    <mergeCell ref="A452:I452"/>
    <mergeCell ref="I450:I451"/>
    <mergeCell ref="I474:I476"/>
    <mergeCell ref="A477:I477"/>
    <mergeCell ref="A497:I497"/>
    <mergeCell ref="I493:I495"/>
    <mergeCell ref="I490:I492"/>
    <mergeCell ref="A493:B495"/>
    <mergeCell ref="C493:C495"/>
    <mergeCell ref="G450:H451"/>
    <mergeCell ref="H455:H456"/>
    <mergeCell ref="H457:H458"/>
    <mergeCell ref="G459:H460"/>
    <mergeCell ref="H453:H454"/>
    <mergeCell ref="F457:F458"/>
    <mergeCell ref="A464:A465"/>
    <mergeCell ref="A472:A473"/>
    <mergeCell ref="G498:G499"/>
    <mergeCell ref="G464:G465"/>
    <mergeCell ref="G470:G471"/>
    <mergeCell ref="B472:B473"/>
    <mergeCell ref="I502:I505"/>
    <mergeCell ref="I459:I460"/>
    <mergeCell ref="A602:I602"/>
    <mergeCell ref="A610:I610"/>
    <mergeCell ref="C598:C599"/>
    <mergeCell ref="A537:B538"/>
    <mergeCell ref="C537:C538"/>
    <mergeCell ref="C540:C541"/>
    <mergeCell ref="C542:C543"/>
    <mergeCell ref="A544:B544"/>
    <mergeCell ref="C546:C547"/>
    <mergeCell ref="C548:C549"/>
    <mergeCell ref="A553:B553"/>
    <mergeCell ref="C555:C557"/>
    <mergeCell ref="C558:C559"/>
    <mergeCell ref="C560:C561"/>
    <mergeCell ref="A562:B562"/>
    <mergeCell ref="C568:C569"/>
    <mergeCell ref="C570:C571"/>
    <mergeCell ref="C572:C573"/>
    <mergeCell ref="C574:C575"/>
    <mergeCell ref="C576:C577"/>
    <mergeCell ref="A539:I539"/>
    <mergeCell ref="A545:I545"/>
    <mergeCell ref="A563:B565"/>
    <mergeCell ref="C563:C565"/>
    <mergeCell ref="I563:I565"/>
    <mergeCell ref="A566:I566"/>
    <mergeCell ref="A567:I567"/>
    <mergeCell ref="G562:H562"/>
    <mergeCell ref="G563:H565"/>
    <mergeCell ref="A574:A575"/>
    <mergeCell ref="B574:B575"/>
    <mergeCell ref="B598:B599"/>
    <mergeCell ref="D582:D583"/>
    <mergeCell ref="H584:H585"/>
    <mergeCell ref="G607:G608"/>
    <mergeCell ref="G611:G612"/>
    <mergeCell ref="G613:G614"/>
    <mergeCell ref="G586:H586"/>
    <mergeCell ref="E603:E604"/>
    <mergeCell ref="F603:F604"/>
    <mergeCell ref="A594:A595"/>
    <mergeCell ref="E594:E595"/>
    <mergeCell ref="A619:B619"/>
    <mergeCell ref="C625:C626"/>
    <mergeCell ref="C623:C624"/>
    <mergeCell ref="C621:C622"/>
    <mergeCell ref="C627:C628"/>
    <mergeCell ref="A629:B629"/>
    <mergeCell ref="C651:C652"/>
    <mergeCell ref="C592:C593"/>
    <mergeCell ref="C594:C595"/>
    <mergeCell ref="C590:C591"/>
    <mergeCell ref="C588:C589"/>
    <mergeCell ref="A600:B601"/>
    <mergeCell ref="C600:C601"/>
    <mergeCell ref="C603:C604"/>
    <mergeCell ref="C605:C606"/>
    <mergeCell ref="C607:C608"/>
    <mergeCell ref="A609:B609"/>
    <mergeCell ref="C611:C612"/>
    <mergeCell ref="C613:C614"/>
    <mergeCell ref="C615:C616"/>
    <mergeCell ref="A587:I587"/>
    <mergeCell ref="I600:I601"/>
    <mergeCell ref="C661:C662"/>
    <mergeCell ref="C659:C660"/>
    <mergeCell ref="A667:B668"/>
    <mergeCell ref="C667:C668"/>
    <mergeCell ref="C670:C671"/>
    <mergeCell ref="A620:I620"/>
    <mergeCell ref="A630:B632"/>
    <mergeCell ref="C630:C632"/>
    <mergeCell ref="I630:I632"/>
    <mergeCell ref="A633:I633"/>
    <mergeCell ref="A634:I634"/>
    <mergeCell ref="A669:I669"/>
    <mergeCell ref="I667:I668"/>
    <mergeCell ref="A658:I658"/>
    <mergeCell ref="C635:C636"/>
    <mergeCell ref="C637:C638"/>
    <mergeCell ref="C639:C640"/>
    <mergeCell ref="C641:C642"/>
    <mergeCell ref="C643:C644"/>
    <mergeCell ref="C645:C646"/>
    <mergeCell ref="E651:E652"/>
    <mergeCell ref="F651:F652"/>
    <mergeCell ref="A653:A654"/>
    <mergeCell ref="B647:B648"/>
    <mergeCell ref="E647:E648"/>
    <mergeCell ref="F647:F648"/>
    <mergeCell ref="A649:A650"/>
    <mergeCell ref="B649:B650"/>
    <mergeCell ref="E649:E650"/>
    <mergeCell ref="F649:F650"/>
    <mergeCell ref="G647:G648"/>
    <mergeCell ref="G649:G650"/>
    <mergeCell ref="C672:C673"/>
    <mergeCell ref="C674:C675"/>
    <mergeCell ref="C676:C677"/>
    <mergeCell ref="C678:C679"/>
    <mergeCell ref="C680:C681"/>
    <mergeCell ref="C682:C683"/>
    <mergeCell ref="C684:C685"/>
    <mergeCell ref="A686:B686"/>
    <mergeCell ref="C692:C693"/>
    <mergeCell ref="C698:C699"/>
    <mergeCell ref="C696:C697"/>
    <mergeCell ref="C694:C695"/>
    <mergeCell ref="A700:B702"/>
    <mergeCell ref="C700:C702"/>
    <mergeCell ref="C704:C705"/>
    <mergeCell ref="A706:B707"/>
    <mergeCell ref="C706:C707"/>
    <mergeCell ref="A687:B689"/>
    <mergeCell ref="C687:C689"/>
    <mergeCell ref="A692:A693"/>
    <mergeCell ref="B692:B693"/>
    <mergeCell ref="A676:A677"/>
    <mergeCell ref="B676:B677"/>
    <mergeCell ref="C731:C734"/>
    <mergeCell ref="C729:C730"/>
    <mergeCell ref="C757:C758"/>
    <mergeCell ref="A761:B762"/>
    <mergeCell ref="C761:C762"/>
    <mergeCell ref="A766:B766"/>
    <mergeCell ref="I767:I769"/>
    <mergeCell ref="I761:I762"/>
    <mergeCell ref="I751:I753"/>
    <mergeCell ref="A771:I771"/>
    <mergeCell ref="A770:I770"/>
    <mergeCell ref="A754:I754"/>
    <mergeCell ref="A763:I763"/>
    <mergeCell ref="A814:I814"/>
    <mergeCell ref="A813:B813"/>
    <mergeCell ref="H776:H777"/>
    <mergeCell ref="A788:A789"/>
    <mergeCell ref="A741:A742"/>
    <mergeCell ref="B741:B742"/>
    <mergeCell ref="G741:G742"/>
    <mergeCell ref="A739:A740"/>
    <mergeCell ref="B739:B740"/>
    <mergeCell ref="A737:A738"/>
    <mergeCell ref="B737:B738"/>
    <mergeCell ref="A729:A730"/>
    <mergeCell ref="B729:B730"/>
    <mergeCell ref="B764:B765"/>
    <mergeCell ref="A749:A750"/>
    <mergeCell ref="B749:B750"/>
    <mergeCell ref="D757:D758"/>
    <mergeCell ref="D764:D765"/>
    <mergeCell ref="D772:D773"/>
    <mergeCell ref="C856:C857"/>
    <mergeCell ref="C858:C859"/>
    <mergeCell ref="C860:C861"/>
    <mergeCell ref="C862:C863"/>
    <mergeCell ref="C864:C865"/>
    <mergeCell ref="C866:C867"/>
    <mergeCell ref="A868:B870"/>
    <mergeCell ref="C868:C870"/>
    <mergeCell ref="I868:I870"/>
    <mergeCell ref="I848:I850"/>
    <mergeCell ref="C872:C873"/>
    <mergeCell ref="C874:C875"/>
    <mergeCell ref="A871:I871"/>
    <mergeCell ref="I687:I689"/>
    <mergeCell ref="A690:I690"/>
    <mergeCell ref="A691:I691"/>
    <mergeCell ref="I700:I702"/>
    <mergeCell ref="A703:I703"/>
    <mergeCell ref="I706:I707"/>
    <mergeCell ref="A708:I708"/>
    <mergeCell ref="I717:I718"/>
    <mergeCell ref="A719:I719"/>
    <mergeCell ref="I726:I727"/>
    <mergeCell ref="A728:I728"/>
    <mergeCell ref="A767:B769"/>
    <mergeCell ref="C767:C769"/>
    <mergeCell ref="A829:B831"/>
    <mergeCell ref="C829:C831"/>
    <mergeCell ref="I829:I831"/>
    <mergeCell ref="C739:C740"/>
    <mergeCell ref="C737:C738"/>
    <mergeCell ref="C735:C736"/>
    <mergeCell ref="I887:I888"/>
    <mergeCell ref="C890:C891"/>
    <mergeCell ref="A892:B893"/>
    <mergeCell ref="C892:C893"/>
    <mergeCell ref="A894:I894"/>
    <mergeCell ref="C895:C896"/>
    <mergeCell ref="C897:C898"/>
    <mergeCell ref="C899:C900"/>
    <mergeCell ref="A901:B901"/>
    <mergeCell ref="A902:B904"/>
    <mergeCell ref="C902:C904"/>
    <mergeCell ref="I902:I904"/>
    <mergeCell ref="A905:I905"/>
    <mergeCell ref="A906:I906"/>
    <mergeCell ref="C907:C910"/>
    <mergeCell ref="C911:C912"/>
    <mergeCell ref="C913:C914"/>
    <mergeCell ref="B897:B898"/>
    <mergeCell ref="E897:E898"/>
    <mergeCell ref="F897:F898"/>
    <mergeCell ref="D890:D891"/>
    <mergeCell ref="D895:D896"/>
    <mergeCell ref="D897:D898"/>
    <mergeCell ref="D899:D900"/>
    <mergeCell ref="H899:H900"/>
    <mergeCell ref="G901:H901"/>
    <mergeCell ref="G895:G896"/>
    <mergeCell ref="A890:A891"/>
    <mergeCell ref="B890:B891"/>
    <mergeCell ref="E890:E891"/>
    <mergeCell ref="E895:E896"/>
    <mergeCell ref="F895:F896"/>
    <mergeCell ref="C976:C977"/>
    <mergeCell ref="C915:C918"/>
    <mergeCell ref="C919:C920"/>
    <mergeCell ref="C921:C922"/>
    <mergeCell ref="A923:B924"/>
    <mergeCell ref="C923:C924"/>
    <mergeCell ref="C944:C946"/>
    <mergeCell ref="C942:C943"/>
    <mergeCell ref="C940:C941"/>
    <mergeCell ref="C938:C939"/>
    <mergeCell ref="C936:C937"/>
    <mergeCell ref="C934:C935"/>
    <mergeCell ref="C932:C933"/>
    <mergeCell ref="C926:C927"/>
    <mergeCell ref="C928:C929"/>
    <mergeCell ref="C930:C931"/>
    <mergeCell ref="A925:I925"/>
    <mergeCell ref="I923:I924"/>
    <mergeCell ref="B976:B977"/>
    <mergeCell ref="G951:G952"/>
    <mergeCell ref="G955:G956"/>
    <mergeCell ref="G957:G958"/>
    <mergeCell ref="G959:G960"/>
    <mergeCell ref="B955:B956"/>
    <mergeCell ref="A961:A962"/>
    <mergeCell ref="H921:H922"/>
    <mergeCell ref="A959:A960"/>
    <mergeCell ref="B959:B960"/>
    <mergeCell ref="A953:A954"/>
    <mergeCell ref="B953:B954"/>
    <mergeCell ref="E953:E954"/>
    <mergeCell ref="F953:F954"/>
    <mergeCell ref="A1003:B1005"/>
    <mergeCell ref="C1003:C1005"/>
    <mergeCell ref="I1003:I1005"/>
    <mergeCell ref="A1006:I1006"/>
    <mergeCell ref="A1007:I1007"/>
    <mergeCell ref="C1008:C1009"/>
    <mergeCell ref="C1010:C1011"/>
    <mergeCell ref="C1012:C1013"/>
    <mergeCell ref="C1014:C1015"/>
    <mergeCell ref="A1018:I1018"/>
    <mergeCell ref="C1019:C1020"/>
    <mergeCell ref="C1021:C1022"/>
    <mergeCell ref="C1023:C1024"/>
    <mergeCell ref="C1025:C1026"/>
    <mergeCell ref="C1027:C1028"/>
    <mergeCell ref="C1029:C1030"/>
    <mergeCell ref="A947:B947"/>
    <mergeCell ref="A948:I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A965:B965"/>
    <mergeCell ref="A966:I966"/>
    <mergeCell ref="C967:C968"/>
    <mergeCell ref="C969:C971"/>
    <mergeCell ref="C972:C973"/>
    <mergeCell ref="C974:C975"/>
    <mergeCell ref="A1016:B1017"/>
    <mergeCell ref="C1016:C1017"/>
    <mergeCell ref="A1047:B1048"/>
    <mergeCell ref="C1047:C1048"/>
    <mergeCell ref="A1049:B1051"/>
    <mergeCell ref="C1049:C1051"/>
    <mergeCell ref="A1052:I1052"/>
    <mergeCell ref="A1053:I1053"/>
    <mergeCell ref="A1072:I1072"/>
    <mergeCell ref="C1089:C1090"/>
    <mergeCell ref="C1073:C1074"/>
    <mergeCell ref="C1075:C1076"/>
    <mergeCell ref="C1077:C1078"/>
    <mergeCell ref="C1079:C1080"/>
    <mergeCell ref="C1081:C1082"/>
    <mergeCell ref="C1083:C1084"/>
    <mergeCell ref="C1085:C1086"/>
    <mergeCell ref="C1087:C1088"/>
    <mergeCell ref="C1054:C1055"/>
    <mergeCell ref="C1056:C1057"/>
    <mergeCell ref="C1058:C1059"/>
    <mergeCell ref="G1077:G1078"/>
    <mergeCell ref="B1054:B1055"/>
    <mergeCell ref="E1054:E1055"/>
    <mergeCell ref="F1054:F1055"/>
    <mergeCell ref="A1019:A1020"/>
    <mergeCell ref="B1019:B1020"/>
    <mergeCell ref="E1019:E1020"/>
    <mergeCell ref="F1019:F1020"/>
    <mergeCell ref="F1023:F1024"/>
    <mergeCell ref="A1085:A1086"/>
    <mergeCell ref="B1085:B1086"/>
    <mergeCell ref="C1064:C1065"/>
    <mergeCell ref="C1119:C1120"/>
    <mergeCell ref="C1117:C1118"/>
    <mergeCell ref="C1115:C1116"/>
    <mergeCell ref="C1113:C1114"/>
    <mergeCell ref="C1111:C1112"/>
    <mergeCell ref="C1105:C1106"/>
    <mergeCell ref="C1107:C1108"/>
    <mergeCell ref="C1109:C1110"/>
    <mergeCell ref="C1121:C1122"/>
    <mergeCell ref="C1123:C1124"/>
    <mergeCell ref="C1138:C1139"/>
    <mergeCell ref="C1140:C1141"/>
    <mergeCell ref="C1093:C1094"/>
    <mergeCell ref="C1095:C1097"/>
    <mergeCell ref="C1033:C1036"/>
    <mergeCell ref="C1037:C1038"/>
    <mergeCell ref="I1236:I1239"/>
    <mergeCell ref="I1217:I1218"/>
    <mergeCell ref="I83:I85"/>
    <mergeCell ref="A1219:I1219"/>
    <mergeCell ref="I1189:I1190"/>
    <mergeCell ref="C1196:C1198"/>
    <mergeCell ref="C1211:C1212"/>
    <mergeCell ref="C1213:C1214"/>
    <mergeCell ref="C1215:C1216"/>
    <mergeCell ref="A1217:B1218"/>
    <mergeCell ref="C1217:C1218"/>
    <mergeCell ref="C1222:C1223"/>
    <mergeCell ref="C1224:C1225"/>
    <mergeCell ref="C1226:C1227"/>
    <mergeCell ref="A1228:B1229"/>
    <mergeCell ref="C1228:C1229"/>
    <mergeCell ref="A1230:B1232"/>
    <mergeCell ref="C1230:C1232"/>
    <mergeCell ref="A1233:B1235"/>
    <mergeCell ref="C1233:C1235"/>
    <mergeCell ref="I1233:I1235"/>
    <mergeCell ref="A1125:B1126"/>
    <mergeCell ref="C1125:C1126"/>
    <mergeCell ref="A1127:I1127"/>
    <mergeCell ref="C1128:C1129"/>
    <mergeCell ref="C1130:C1131"/>
    <mergeCell ref="C1132:C1133"/>
    <mergeCell ref="C1134:C1135"/>
    <mergeCell ref="C1136:C1137"/>
    <mergeCell ref="A1143:B1143"/>
    <mergeCell ref="C1145:C1146"/>
    <mergeCell ref="C1147:C1148"/>
    <mergeCell ref="G1228:H1232"/>
    <mergeCell ref="I1228:I1232"/>
    <mergeCell ref="H11:H12"/>
    <mergeCell ref="A322:I322"/>
    <mergeCell ref="I407:I409"/>
    <mergeCell ref="I438:I440"/>
    <mergeCell ref="I319:I321"/>
    <mergeCell ref="A1091:A1092"/>
    <mergeCell ref="B1091:B1092"/>
    <mergeCell ref="C1091:C1092"/>
    <mergeCell ref="D1091:D1092"/>
    <mergeCell ref="E1091:E1092"/>
    <mergeCell ref="F1091:F1092"/>
    <mergeCell ref="G1091:G1092"/>
    <mergeCell ref="H1091:H1092"/>
    <mergeCell ref="I1091:I1092"/>
    <mergeCell ref="I655:I657"/>
    <mergeCell ref="G1217:H1218"/>
    <mergeCell ref="C1149:C1150"/>
    <mergeCell ref="C1151:C1152"/>
    <mergeCell ref="A1154:B1155"/>
    <mergeCell ref="C1154:C1155"/>
    <mergeCell ref="I1154:I1155"/>
    <mergeCell ref="A1098:B1099"/>
    <mergeCell ref="C1098:C1099"/>
    <mergeCell ref="A1103:I1103"/>
    <mergeCell ref="A1104:I1104"/>
    <mergeCell ref="A1100:B1102"/>
    <mergeCell ref="C1100:C1102"/>
    <mergeCell ref="A1070:B1071"/>
    <mergeCell ref="C1070:C1071"/>
    <mergeCell ref="C1062:C1063"/>
  </mergeCells>
  <pageMargins left="1.0236220472440944" right="0.23622047244094491" top="0.94488188976377963" bottom="0.94488188976377963" header="0.31496062992125984" footer="0.31496062992125984"/>
  <pageSetup paperSize="9" scale="62" orientation="portrait" useFirstPageNumber="1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2020-01-09T06:03:32Z</dcterms:modified>
</cp:coreProperties>
</file>